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ersonal\Desktop\CARTAS P P NOVIEMBRE 2025\"/>
    </mc:Choice>
  </mc:AlternateContent>
  <xr:revisionPtr revIDLastSave="0" documentId="13_ncr:1_{1482498A-9B02-408E-8C91-81CCAE8A7D66}" xr6:coauthVersionLast="47" xr6:coauthVersionMax="47" xr10:uidLastSave="{00000000-0000-0000-0000-000000000000}"/>
  <bookViews>
    <workbookView xWindow="-120" yWindow="-120" windowWidth="29040" windowHeight="15720" xr2:uid="{00000000-000D-0000-FFFF-FFFF00000000}"/>
  </bookViews>
  <sheets>
    <sheet name="CARTAS" sheetId="5" r:id="rId1"/>
    <sheet name="PP 2024" sheetId="3" r:id="rId2"/>
    <sheet name="Consolidado" sheetId="1" state="hidden" r:id="rId3"/>
    <sheet name="Hoja1" sheetId="2" state="hidden" r:id="rId4"/>
    <sheet name="Hoja2" sheetId="4" state="hidden" r:id="rId5"/>
  </sheets>
  <calcPr calcId="191029"/>
  <pivotCaches>
    <pivotCache cacheId="0" r:id="rId6"/>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4" i="3" l="1"/>
  <c r="F88" i="3"/>
  <c r="F104" i="1"/>
  <c r="E103" i="1"/>
  <c r="F102" i="1" s="1"/>
  <c r="F99" i="1" l="1"/>
  <c r="F101" i="1"/>
  <c r="F100" i="1"/>
</calcChain>
</file>

<file path=xl/sharedStrings.xml><?xml version="1.0" encoding="utf-8"?>
<sst xmlns="http://schemas.openxmlformats.org/spreadsheetml/2006/main" count="5339" uniqueCount="871">
  <si>
    <t>Proyecto de inversión</t>
  </si>
  <si>
    <t>ID Propuesta</t>
  </si>
  <si>
    <t>Título propuesta</t>
  </si>
  <si>
    <t>Correo ( inicial)</t>
  </si>
  <si>
    <t>Teléfono (inicial)</t>
  </si>
  <si>
    <t>Nombre del promotor de la iniciativa (real)</t>
  </si>
  <si>
    <t>Correo (real)</t>
  </si>
  <si>
    <t>Teléfono (real)</t>
  </si>
  <si>
    <t>Dirección</t>
  </si>
  <si>
    <t>Trámite contractual</t>
  </si>
  <si>
    <t>Proceso</t>
  </si>
  <si>
    <t>Contrato</t>
  </si>
  <si>
    <t>Valor Proceso</t>
  </si>
  <si>
    <t>Contratista</t>
  </si>
  <si>
    <t>Tipo de constructor</t>
  </si>
  <si>
    <t> curso de guitarra para principiantes</t>
  </si>
  <si>
    <t>soyrafaelgomezquintero@hotmail.com</t>
  </si>
  <si>
    <t>RAFAEL HERNANDO GOMEZ QUINTERO</t>
  </si>
  <si>
    <t>No registra</t>
  </si>
  <si>
    <t>Materializada</t>
  </si>
  <si>
    <t>ESDOP No. 149-2024</t>
  </si>
  <si>
    <t>FDLSC-CVNI-740-2024</t>
  </si>
  <si>
    <t>SECRETARÍA DISTRITAL DE CULTURA, RECREACIÓN Y DEPORTE - IDARTES</t>
  </si>
  <si>
    <t>Bacatá Rumbera Escuela de Bailadores</t>
  </si>
  <si>
    <t>Donde Florecen las Amapolas Huerta el Palmar</t>
  </si>
  <si>
    <t>FDLSC-SAMC-006-2023</t>
  </si>
  <si>
    <t>FDLSC-CPS-906-2023</t>
  </si>
  <si>
    <t xml:space="preserve">FUNDACION TIEMPOS DE COLOR/FUNDACIÓN PARA EL DESARROLLO TERRITORIAL </t>
  </si>
  <si>
    <t>Beneficiario</t>
  </si>
  <si>
    <t>San Cristóbal presente en Bogotá</t>
  </si>
  <si>
    <t>ANONIMO</t>
  </si>
  <si>
    <t>FDLSC-CD-485-2024</t>
  </si>
  <si>
    <t>FDLSC-CVNI-869-2024</t>
  </si>
  <si>
    <t>CORPORACION PARA EL DESARROLLO DE LAS MICROEMPRESAS PROPAIS</t>
  </si>
  <si>
    <t>Escalera al éxito</t>
  </si>
  <si>
    <t>Limpieza de purificación del Río Fucha</t>
  </si>
  <si>
    <t>FDLSC-LP-008-2023</t>
  </si>
  <si>
    <t>FDLSC-CPS-871-2023</t>
  </si>
  <si>
    <t>CIDOR CONSULTING ALLIANCE SAS</t>
  </si>
  <si>
    <t>HUERTA LAS BRISAS</t>
  </si>
  <si>
    <t>El adulto mayor a la huerta</t>
  </si>
  <si>
    <t>PROMOVIENDO LA CULTURA DE LA CONVIVENCIA, LA PAZ Y LA SEGUIRIDAD.</t>
  </si>
  <si>
    <t>evaluciagalvis@gmail.com</t>
  </si>
  <si>
    <t>FDLSC-CD-623-2024</t>
  </si>
  <si>
    <t>FDLSC-CTOI-1159-2024</t>
  </si>
  <si>
    <t>CORPORACIÓN COLOMBIA DIGITAL</t>
  </si>
  <si>
    <t>emprendamos desde casa</t>
  </si>
  <si>
    <t>ventas.bogotagrafica@gmail.com</t>
  </si>
  <si>
    <t>JOAN MANUEL RODRIGUEZ ALARCON</t>
  </si>
  <si>
    <t>Por el rescate de nuestra tradiciones</t>
  </si>
  <si>
    <t>profefredy1946@gmail.com</t>
  </si>
  <si>
    <t>Reciclando ando en Gaviotas</t>
  </si>
  <si>
    <t>FDLSC- MIC-002-2024</t>
  </si>
  <si>
    <t>FDLSC-CV-488-2024</t>
  </si>
  <si>
    <t>GENERACIÓN DE TALENTOS S.A.S</t>
  </si>
  <si>
    <t>HUERTA COMUNAL</t>
  </si>
  <si>
    <t>murbina360@hotmail.com</t>
  </si>
  <si>
    <t>MIGUEL GILBERTO URBINA JIMENEZ</t>
  </si>
  <si>
    <t>ADULTO AMOR (danza y teatro)</t>
  </si>
  <si>
    <t>Rio de colores: donde la naturaleza y el arte se entrelazan en una sinfonía visual</t>
  </si>
  <si>
    <t>aforero616@gmail.com</t>
  </si>
  <si>
    <t>NICOL ALEJANDRA FORERO RINCON</t>
  </si>
  <si>
    <t>CORAZONES ACTIVAMENTE SALUDABLES</t>
  </si>
  <si>
    <t>ricardoarenasgalindo@gmail.com</t>
  </si>
  <si>
    <t xml:space="preserve">RICARDO ARENAS GALINDO </t>
  </si>
  <si>
    <t>FDLSC-CD-620-2024</t>
  </si>
  <si>
    <t>FDLSC-CTOI-1149-2024</t>
  </si>
  <si>
    <t>EMPRESA INMOBILIARIA Y DE SERVICIOS LOGISTICOS DE CUNDINAMARCA</t>
  </si>
  <si>
    <t>Las artes audiovisuales para el desarrollo del liderazgo social</t>
  </si>
  <si>
    <t>Instalemos camaras para la seguridad de nuestro barrio</t>
  </si>
  <si>
    <t>nidiayoli1978@gmail.com</t>
  </si>
  <si>
    <t>camaras por la vida</t>
  </si>
  <si>
    <t>wenguerrero13@gmail.com</t>
  </si>
  <si>
    <t>WENDY TATIANA VILLAMIL GUERRERO</t>
  </si>
  <si>
    <t>Conoce tu Localidad. Recréate y se Feliz</t>
  </si>
  <si>
    <t>choluz@hotmail.com</t>
  </si>
  <si>
    <t>LUZ ESPERANZA CHOIS DE AVILA</t>
  </si>
  <si>
    <t>ARTESC4 - RDN</t>
  </si>
  <si>
    <t>charlycabeto@gmail.com</t>
  </si>
  <si>
    <t>Festival de danza urbana all style</t>
  </si>
  <si>
    <t>roiberbarrios84@gmail.com</t>
  </si>
  <si>
    <t>ORIENTACIÓN Y PROYECCIÓN DE EMPRENDIMIENTOS PARA LA CREACIÓN DE EMPRESAS</t>
  </si>
  <si>
    <t>jhohanmoreno11@gmail.com</t>
  </si>
  <si>
    <t>JHOHAN STEEVEN MORENO JIMENEZ</t>
  </si>
  <si>
    <t>FDLSC-CD-486-2024</t>
  </si>
  <si>
    <t>FDLSC-CVNI-870-2024</t>
  </si>
  <si>
    <t>Torneo recreo deportivo “diversamente hábiles”</t>
  </si>
  <si>
    <t>leidyjaneth0119@gmail.com</t>
  </si>
  <si>
    <t>Lab.Civ Sub-versión Audiovisual</t>
  </si>
  <si>
    <t>politologo2010@gmail.com</t>
  </si>
  <si>
    <t>Henry Motta Contreras</t>
  </si>
  <si>
    <t>soyelviejomotta@gmail.com</t>
  </si>
  <si>
    <t>Carrera 3 No. 29 - 07 sur - 20 de julio</t>
  </si>
  <si>
    <t>Lab.Civ Compilado músical y literario Z4</t>
  </si>
  <si>
    <t>German Arturo Luna Morales</t>
  </si>
  <si>
    <t>pesteburgo@gmail.com</t>
  </si>
  <si>
    <t>Carrera 15 B Este No. 48 - 44 sur - Gaviotas</t>
  </si>
  <si>
    <t>Lab.Civ El Territorio y las artes se encuentran</t>
  </si>
  <si>
    <t>Kevins Castillo Tenorio</t>
  </si>
  <si>
    <t>kevinscastillotenorio@gmail.com</t>
  </si>
  <si>
    <t>Carrera 12 Este No. 11 25 Sur - San Cristóbal</t>
  </si>
  <si>
    <t>Lab.Civ Mujeres de fé y deportistas libre de violencia.</t>
  </si>
  <si>
    <t>ALICIA JIMÉNEZ SANABRIA</t>
  </si>
  <si>
    <t>ruthgomez5014@gmail.com</t>
  </si>
  <si>
    <t>carrera 10 Bis Este # 63 - 51 Sur.</t>
  </si>
  <si>
    <t>FDLSC-CD-627-2024</t>
  </si>
  <si>
    <t>FDLSC-CTOI-1163-2024</t>
  </si>
  <si>
    <t>INSTITUTO DE DESARROLLO Y ECONOMIA PARA AMERICA LATINA</t>
  </si>
  <si>
    <t>Lab.Civ San Cristóbal camina por una vida lbre de violencias contra las mujeres diversas.</t>
  </si>
  <si>
    <t>Liliana Patricia Puerto</t>
  </si>
  <si>
    <t>lilianapatriciapuerto@gmail.com</t>
  </si>
  <si>
    <t>Carrera 17 Este B # 46 - (6 37) sur - Quindío</t>
  </si>
  <si>
    <t>Lab.Civ Me muevo sin miedo.</t>
  </si>
  <si>
    <t>Calle 27 B  # 9 - 33 Sur.</t>
  </si>
  <si>
    <t>Lab.Civ San Cristobal y Sus Animales Cuentan.</t>
  </si>
  <si>
    <t>CINDY LUCIA CALDERON MUÑOZ</t>
  </si>
  <si>
    <t>calderonm@upn.edu.co</t>
  </si>
  <si>
    <t>Carrera 11 C Este # 66 - 43 Sur - Valparaiso II Conjunto Residencial</t>
  </si>
  <si>
    <t>FDLSC-CD-625-2024</t>
  </si>
  <si>
    <t>FDLSC-CVNI-1161-2024</t>
  </si>
  <si>
    <t>UNIVERSIDAD DISTRITAL FRANCISCO JOSE DE CALDAS</t>
  </si>
  <si>
    <t>Lab.Civ Transformación para las victimas.</t>
  </si>
  <si>
    <t>ALFONSO VARGAS</t>
  </si>
  <si>
    <t>alfonsovargasromero407@gmail.com</t>
  </si>
  <si>
    <t>Carrera 10  a este  62 - 83 sur - La Belleza</t>
  </si>
  <si>
    <t>FDLSC-CD-626-2024</t>
  </si>
  <si>
    <t>FDLSC-CTOI-1162-2024</t>
  </si>
  <si>
    <t>COMUNIDAD INDÍGENA PASTOS DE BOGOTA</t>
  </si>
  <si>
    <t>Lab.Civ Esperanza Local</t>
  </si>
  <si>
    <t>3184614086 / 3232922134 / 6017073011</t>
  </si>
  <si>
    <t>Ginna Paola Bautista Caballero</t>
  </si>
  <si>
    <t>ginnapaola30@gmail.com</t>
  </si>
  <si>
    <t>Calle 36C Sur # 11-67 Este - Alpes La Macarena</t>
  </si>
  <si>
    <t>Lab.Civ Red de sueños</t>
  </si>
  <si>
    <t>3024637696 / 3148270805</t>
  </si>
  <si>
    <t>Óscar Rojas / Ana Rozo</t>
  </si>
  <si>
    <t>oscar.dr9124@gmail.com / rozogutierrezmayerly@gmail.com</t>
  </si>
  <si>
    <t>Calle 44 Sur # 8-06 Este - La Gloria 20 de julio</t>
  </si>
  <si>
    <t>Lab.Civ Reverdecer juntos</t>
  </si>
  <si>
    <t>3022560793 / 3222155119</t>
  </si>
  <si>
    <t xml:space="preserve">William Ortíz  / Edithzabeth Rodríguez Felacio  </t>
  </si>
  <si>
    <t>jwo.ortiz@hotmail.com / edithzfelaciorodriguez@gmail.com</t>
  </si>
  <si>
    <t>Calle 31 A Sur # 2-31 - Barrio Horizonte y Carrera 9ª # 38-22 Sur - Barcelona</t>
  </si>
  <si>
    <t>Lab.Jov JUVENTUD QUE EMPRENDE Y CREA</t>
  </si>
  <si>
    <t>JHOHAN STEVEN MORENO JIMENEZ</t>
  </si>
  <si>
    <t>Calle 37 bis c sur # 2a-6 - Guacamayas III</t>
  </si>
  <si>
    <t xml:space="preserve">Lab.Jov JOVENES A EMPRENDER </t>
  </si>
  <si>
    <t>KATHERIN SANTAMAIA</t>
  </si>
  <si>
    <t>novajoyass@gmail.com</t>
  </si>
  <si>
    <t>Calle 3bh Sur # 1-72 - Atenas</t>
  </si>
  <si>
    <t>Lab.Jov CIRCUITO XL</t>
  </si>
  <si>
    <t>DIANA MARCELA BUSTOS</t>
  </si>
  <si>
    <t>Lab.Jov EMPRENDIMIENTO DE LA CULTURA JOVEN</t>
  </si>
  <si>
    <t>JUAN CAMILO HERRERA</t>
  </si>
  <si>
    <t>jcherrerab054@gmail.com</t>
  </si>
  <si>
    <t>Carrera 8# 27a -12 Sur - La Serafina</t>
  </si>
  <si>
    <t>Lab.Jov CULTURIZANDO LA CUARTA: INTÉGRATE, APRENDE Y CREA.</t>
  </si>
  <si>
    <t>JAIRO ANDRES USECHE ROCHA</t>
  </si>
  <si>
    <t>jaur14@hotmail.com</t>
  </si>
  <si>
    <t>Calle 34a sur # 04 - 09 - Villa de Los Alpes</t>
  </si>
  <si>
    <t>Lab.Civ Por un mundo mejor, vamos a cambiar</t>
  </si>
  <si>
    <t>3153721681 / 3124992407</t>
  </si>
  <si>
    <t>ANTÓNIO RUIZ / MARIA EUGENIA VAZQUEZ</t>
  </si>
  <si>
    <t>Lab.Civ Formarnos para cuidarnos y cuidar.</t>
  </si>
  <si>
    <t>andresrodriguezreina1@gmail.com</t>
  </si>
  <si>
    <t>3208913953 - 3223524015 / 3008638595</t>
  </si>
  <si>
    <t>CLAUDIA VILLAMARIA LARA/ PAULA DANIELA AYALA RUIZ</t>
  </si>
  <si>
    <t>cvillam2020@yahoo.com / ayalaruizp@gmail.com</t>
  </si>
  <si>
    <t>Carrera 10 bis Este  63 - 43 Sur - La Belleza y Trasversal 15 A Bis # 47 C - 43 sur - Pinares</t>
  </si>
  <si>
    <t>FDLSC-SAMC-004-2024</t>
  </si>
  <si>
    <t>FDLSC-CPS-1150-2024</t>
  </si>
  <si>
    <t>CARLOS ALBERTO PINZÓN MOLINA</t>
  </si>
  <si>
    <t>Lab.Civ Mujeres en el poder del autocuidado.</t>
  </si>
  <si>
    <t>ROSA MARIA GONZALES VELAZCO</t>
  </si>
  <si>
    <t>marygove3@gmail.com</t>
  </si>
  <si>
    <t>Calle 10 Sur # 20 - 19 - San Cristóbal Alto</t>
  </si>
  <si>
    <t>Lab.Civ Cuidadoras delegando para emprender.</t>
  </si>
  <si>
    <t>JOHANNA MAGERLY VACA CARRILLO</t>
  </si>
  <si>
    <t>johannavaca@gmail.com</t>
  </si>
  <si>
    <t>Transversal 13 G Este # 47 C - 48 Sur - Pinares</t>
  </si>
  <si>
    <t>Lab.Civ Conmemorando y reflexionando con nuestras mujeres en San Cristóbal.</t>
  </si>
  <si>
    <t>TAIS PULGAR</t>
  </si>
  <si>
    <t>tais.pulgar72@gmail.com</t>
  </si>
  <si>
    <t>Lab.Civ Mujeres formadas par hacer incidencia.</t>
  </si>
  <si>
    <t>LUZ TORRES</t>
  </si>
  <si>
    <t>luztorres425@gmail.com</t>
  </si>
  <si>
    <t>Calle 13 sur # 6 - 85 - Santa Ana</t>
  </si>
  <si>
    <t>Lab.Civ Organizando y Movilizando las mujeres.</t>
  </si>
  <si>
    <t>MARIA EUGENIA VASQUEZ</t>
  </si>
  <si>
    <t>maria.eugeniavq@hotmail.com</t>
  </si>
  <si>
    <t>Carrera 3 Bis Este # 43 C - 37 Sur - San Miguel La Gloria</t>
  </si>
  <si>
    <t>Lab.Civ Semillero y poder de las mujeres desde sus derechos.</t>
  </si>
  <si>
    <t>ANDREA CRUZ TUNEZUK</t>
  </si>
  <si>
    <t>tunezukcat1982@gmail.com</t>
  </si>
  <si>
    <t>Carrera 9 C Este # 22 -63 sur - San Blas</t>
  </si>
  <si>
    <t>Lab.Civ Escribir textos poéticos y narrativos para generar memoria.</t>
  </si>
  <si>
    <t xml:space="preserve">Carmen Liliana Lopez Ruiz </t>
  </si>
  <si>
    <t>lililopezmusic@gmail.com</t>
  </si>
  <si>
    <t>Calle 39 B sur No. 8 B 17 Este - Altos del Poblado</t>
  </si>
  <si>
    <t>Lab.Civ Observatorio de mujeres de San Cristóbal</t>
  </si>
  <si>
    <t>jdserna7@gmail.com</t>
  </si>
  <si>
    <t>GILMA SILVA PUENTES</t>
  </si>
  <si>
    <t>gilmasilva1962@gmail.com</t>
  </si>
  <si>
    <t>Calle 32 B Sur  # 7 - 44 Este.</t>
  </si>
  <si>
    <t>ID Localidad</t>
  </si>
  <si>
    <t>Localidad</t>
  </si>
  <si>
    <t>Meta Cuatrienio</t>
  </si>
  <si>
    <t>Magnitud de la meta 2024</t>
  </si>
  <si>
    <t>Componente del proyecto</t>
  </si>
  <si>
    <t xml:space="preserve">Valor de la meta asociada </t>
  </si>
  <si>
    <t>Sector</t>
  </si>
  <si>
    <t>Resumen</t>
  </si>
  <si>
    <t>Objetivo de la propuesta</t>
  </si>
  <si>
    <t>Alcance</t>
  </si>
  <si>
    <t>Género / Sexo proponente (real)</t>
  </si>
  <si>
    <t>¿Es veedor?</t>
  </si>
  <si>
    <t>¿Está en proceso de formación?</t>
  </si>
  <si>
    <t>Entidad formadora</t>
  </si>
  <si>
    <t>¿Es una instancia de participación de la localidad?</t>
  </si>
  <si>
    <t>Concepto de gasto</t>
  </si>
  <si>
    <t>Entidad</t>
  </si>
  <si>
    <t>Votos</t>
  </si>
  <si>
    <t>Resultado votación</t>
  </si>
  <si>
    <t>Columna1</t>
  </si>
  <si>
    <t>Etapa de formulación</t>
  </si>
  <si>
    <t>Tipo de resultado (Materialización)</t>
  </si>
  <si>
    <t>Total Subactividades</t>
  </si>
  <si>
    <t>Subactividades realizadas</t>
  </si>
  <si>
    <t>Porcentaje de avance</t>
  </si>
  <si>
    <t>Lugar</t>
  </si>
  <si>
    <t>Avance gestión</t>
  </si>
  <si>
    <t>Dificultades del proceso</t>
  </si>
  <si>
    <t>Fecha de apertura del proceso</t>
  </si>
  <si>
    <t>Mes (proceso)</t>
  </si>
  <si>
    <t>Fecha de ejecución</t>
  </si>
  <si>
    <t>Mes (ejecución)</t>
  </si>
  <si>
    <t>Fecha de materialización</t>
  </si>
  <si>
    <t>Mes (materialización)</t>
  </si>
  <si>
    <t>Contactado</t>
  </si>
  <si>
    <t>Fue invitado a mesas de cocreación</t>
  </si>
  <si>
    <t>¿Se realizó mesa de co-creación?</t>
  </si>
  <si>
    <t>Fecha de realización de la mesa (real o proyectada)</t>
  </si>
  <si>
    <t>Número de mesas realizadas</t>
  </si>
  <si>
    <t>San Cristóbal</t>
  </si>
  <si>
    <t>Capacitar 1200 personas en los campos artísticos, interculturales, culturales y/o patrimoniales.</t>
  </si>
  <si>
    <t>Cultura, recreación y deporte</t>
  </si>
  <si>
    <t>a través del arte promover y visibilizar el talento oculto en la  localidad promoviendo el buen uso del tiempo libre</t>
  </si>
  <si>
    <t xml:space="preserve">formar y certificar la participación de 30 jovenes en un proceso de formación básico de guitarra donde los participantes aprenderán diferentes tipos de técnicas para la ejecución del instrumento </t>
  </si>
  <si>
    <t xml:space="preserve">convocatoria
gestión de permisos y espacios
inicio de actividades
clausura
análisis de resultados </t>
  </si>
  <si>
    <t>Sin información</t>
  </si>
  <si>
    <t>No</t>
  </si>
  <si>
    <t>Secretaría Distrital de Cultura, Recreación y Deporte</t>
  </si>
  <si>
    <t>Registro autónomo</t>
  </si>
  <si>
    <t>En formulacion</t>
  </si>
  <si>
    <t>No aplica</t>
  </si>
  <si>
    <t>Capacitar 3200 personas en los campos deportivos.</t>
  </si>
  <si>
    <t>Lab.Jov JOVENES AL DEPORTE</t>
  </si>
  <si>
    <t xml:space="preserve">Lograr que los jóvenes de la localidad se capaciten en deportes alternativos.
</t>
  </si>
  <si>
    <t xml:space="preserve">Capacitar en Sky Patines, Futboll Americano, Beisboll, Boxeo, Skate, Stund
</t>
  </si>
  <si>
    <t xml:space="preserve">1.- Convocatoria.  2.- Capacitar por 30 horas mensuales de manera presencial, en la fundamentación de los deportes mencionados.                                                                             3.- Emisión de certificados.            4.- Indumentaria deportiva
</t>
  </si>
  <si>
    <t>KAREN TATIANA SANCHEZ M</t>
  </si>
  <si>
    <t>tatis.951210-sanchez@gmail.com</t>
  </si>
  <si>
    <t>Cll 51D sur # 4A - este 22 -  Santa Rita</t>
  </si>
  <si>
    <t>Femenino</t>
  </si>
  <si>
    <t>Instituto Distrital de Recreación y Deporte - IDRD</t>
  </si>
  <si>
    <t>Priorizada sin votación</t>
  </si>
  <si>
    <t>Laboratorio diferencial Juventud</t>
  </si>
  <si>
    <t>En ejecución</t>
  </si>
  <si>
    <t xml:space="preserve">Avances comite tecnicos </t>
  </si>
  <si>
    <t>Retrasos en las actas de inicio</t>
  </si>
  <si>
    <t>Enero</t>
  </si>
  <si>
    <t>Si</t>
  </si>
  <si>
    <t>Marzo</t>
  </si>
  <si>
    <t>Realizar taller profesional de formación en ritmos de salsa y danza Afrolatina para 50 personas.</t>
  </si>
  <si>
    <t>Realizar un taller presencial dxe formación para 50 personas de la UPZ 34, a partir de los 10 años en ritmos de salsa y danza Afrolatina como fortalecimiento del patrimonio y la identidad cultural de la localidad.</t>
  </si>
  <si>
    <t>- Diseño dxe la metodología.
- Diseño de la publicidad.
- Convocatoria de participantes.
- Inscripciones.
- Contratación talleristas.
- Desarrollo de talleres.
- Evento de clausura.</t>
  </si>
  <si>
    <t>al.sancristobalpresupuestosp23@gmail.com</t>
  </si>
  <si>
    <t xml:space="preserve">ALCALDIA  SAN CRISTOBAL </t>
  </si>
  <si>
    <t>Implementar 20 acciones de fomento para la agricultura urbana.</t>
  </si>
  <si>
    <t>Ambiente</t>
  </si>
  <si>
    <t>Promover la educación y creación de agricultura en la UPZ 32.</t>
  </si>
  <si>
    <t>Realizar un proceso de creación y formación de agricultura urbana para la recuperación y conservación de prácticas ambientales de la UPZ 32 (Amapolas).</t>
  </si>
  <si>
    <t>20 Plantas Tomillo
20 Plantas Laurel
20 Plantas Menta
20 Plantas Cidron
20 Plantas Romero
50 Postes ecológicos 2-30 metros
50 Plantas Cerca vina
1 Cascarilla 
2 Bultos calagricos
1 Fumigadora espalda
2 Tesas plásticas 
100 Amarres poste
12 Amarres teja</t>
  </si>
  <si>
    <t>Jardín Botánico José Celestino Mutis - JBB</t>
  </si>
  <si>
    <t xml:space="preserve">Comunidad del barrio el Palmar </t>
  </si>
  <si>
    <t>Se incluyo en el cto 871-2023</t>
  </si>
  <si>
    <t>Apoyar 600 Mipymes y/o emprendimientos culturales y creativos.</t>
  </si>
  <si>
    <t>Desarrollo económico, industria y turismo</t>
  </si>
  <si>
    <t>Lograr espacios de comercialización en ferias especializadas.</t>
  </si>
  <si>
    <t>Dar a conocer todos los emprendedores y mipymes de la localidad en ferias de gran formato, como en Corferias: feria del hogar, feria de Navidad.
Ferias por especialidades: mascotas al parque.</t>
  </si>
  <si>
    <t>Organización de ferias en parques.
Puestos financiadas en Corferias para mostrar la industria de confección de la zona.</t>
  </si>
  <si>
    <t>Secretaría Distrital de Desarrollo Económico</t>
  </si>
  <si>
    <t>Con el deporte se construye la paz</t>
  </si>
  <si>
    <t>Capacitar a 200 personas en las disciplinas deportivas de taekwondo y futbol de sala, contando con la dotación necesaria</t>
  </si>
  <si>
    <t>Dotar y capacitar como escuela de formación de programas de futbol de sala para los niños, jóvenes, adultos y personas de la tercera edad para la comunidad del barrio La Herradura y sectores circunvecinos.
Propuesta presentada por:
NOMBRE: Simón Alexander Córdoba Pinto
CELULAR: 3208893227
DIRECCIÓN: Calle 40 # 7-81 Sur
CORREO: junta.la.herradura41@gmail.com</t>
  </si>
  <si>
    <t>- Definir los insumos necesarios de dotación para la formación en las disciplinas de taekwondo y futbol de sala.
- Recibir la dotación por parte de la alcaldía local
- Vincular a los docentes que adelantarán las capacitaciones</t>
  </si>
  <si>
    <t>Taekwondo mente cuerpo y espíritu</t>
  </si>
  <si>
    <t>Formar 120 NNAJ con talleres sociodeportivos de Taekwondo fortaleciendo su proyecto de vida y buen uso del tiempo libre</t>
  </si>
  <si>
    <t xml:space="preserve">Prevenir el consumo de SPA y buen uso de su tiempo libre en los NNJA de la localidad de San Cristóbal mediante talleres socio deportivos de Taekwondo, con el fin de mitigar esta problemática y contribuir en la formación de su proyecto de vida basado en los principios de este arte marcial.
realizar una muestra mediente una exhibición y un campamento de Taekwondo lo aprendido por los NNAJ. </t>
  </si>
  <si>
    <t>sesiones de clase
talleres sociales
fogueo o campamento de Taekwondo.
Exhibición muestra final</t>
  </si>
  <si>
    <t>yesiddiaz555@gmail.com</t>
  </si>
  <si>
    <t>WILMER YESID UYABAN DIAZ</t>
  </si>
  <si>
    <t xml:space="preserve">club deportivo </t>
  </si>
  <si>
    <t>capacitación incluyente en los campos deportivos</t>
  </si>
  <si>
    <t>convocar y capacitar a la población interesada en adquirir hábitos deportivos saludables.</t>
  </si>
  <si>
    <t xml:space="preserve">En capacitar a la población para que tengan unos buenos hábitos deportivos contribuyendo en la salud física y mental generando el mejoramiento en la calidad de vida.
Las personas se beneficiaran con clases de aeróbicos, ciclismo, futbol, atletismo. </t>
  </si>
  <si>
    <t xml:space="preserve">- convocatoria
- búsqueda y consolidación de campos deportivos
- cronograma 
- capacitaciones deportivas </t>
  </si>
  <si>
    <t>dcamilomartinezc@gmail.com</t>
  </si>
  <si>
    <t>DANIEL CAMILO MARTINEZ CORREA</t>
  </si>
  <si>
    <t>barras futboleras</t>
  </si>
  <si>
    <t>Capacitar mano de obra para suplir la demanda de pequeñas y medianas empresas.</t>
  </si>
  <si>
    <t>Formar personal para diferentes áreas de trabajo para fomentar la probabilidad en distintos sectores pymes como modistería, belleza, manufactura, artesanías, joyería, ventas; para calificar mano de obra que pueda suplir la demanda.
Adicionalmente se requerirá entidades como el SENA, universidades, institutos técnicos para que acompañen y garanticen procesos de formación laboral para suplir la demanda de mano de obra de las pymes de la localidad.</t>
  </si>
  <si>
    <t xml:space="preserve">- Ferias de capacitación.
- Talleres de capacitación.
</t>
  </si>
  <si>
    <t>Implementar 8 PROCEDAS.</t>
  </si>
  <si>
    <t>Hacer jornadas pedagógicas por parte de las comunidades y organizaciones sociales sobre el cuidado del Río Fucha.</t>
  </si>
  <si>
    <t>Realizar un proceso en el afluente del río Fucha que permita el empoderamiento de la comunidad en la identificación y transformación de la situaciones ambientales del territorio como estrategia de sostenibilidad en la educación, participación y concertación comunitaria.</t>
  </si>
  <si>
    <t>- Elaboración de bio filtros caseros para la limpieza del agua.
- Charlas y laboratorio sobre el cuidado del agua.
- Recorridos y jornada de limpieza en diferentes puntos del Río Fucha.</t>
  </si>
  <si>
    <t>Secretaría Distrital de Ambiente</t>
  </si>
  <si>
    <t>Toda la localidad</t>
  </si>
  <si>
    <t>Se incluyo en el cto 906-2023</t>
  </si>
  <si>
    <t>Conservar fortalecer y mantener mi huerta Para el beneficio de mi familia</t>
  </si>
  <si>
    <t>Fortalecer y mantener mi huerta Coss casera ubicada en la calle 36 # sur# 8 30 este barrio San Vicente P. A</t>
  </si>
  <si>
    <t>Plástico para cubrir alguna parte para guardar materiales como carpas- material de poda, variedades de semillas nativas, abonos, fertilizantes, capacitación, asistencia</t>
  </si>
  <si>
    <t>Desestrés al adulto mayor, momentos de estrés para cimiento y aprovechamiento de la tierra.</t>
  </si>
  <si>
    <t>Llevar a los adultos mayores a cultivar en la huerta y a tener momentos de manejo de estrés en sitios de tranquilidad. 
Al cultivar se quiere generar una economía circular, un proyecto sostenible donde cultiven principalmente lechuga y puedan comercializar productos con éste insumo.</t>
  </si>
  <si>
    <t xml:space="preserve">
- Educación en agricultura urbana.    - Insumos para la huerta.
- Materias primas.</t>
  </si>
  <si>
    <t>Incluir 1000 personas en actividades de educación para la resiliencia y la prevención de hechos delictivos.</t>
  </si>
  <si>
    <t>Seguridad, Convivencia y Justicia</t>
  </si>
  <si>
    <t>REALIZAR UN PROCESO DE FORMACIÓN PARA LA PREVECIÓN DE ACTOS DELICTIVOS Y LA RESILIENCIA DE LAS COMUNIDADES.</t>
  </si>
  <si>
    <t xml:space="preserve">REALIZAR UN PROCESO DE FORMACIÓN PARA LA PROMOCIÓN DE LA CULTURA DE LA CONVIVENCIA PACIFICA Y LA PAZ, LA PREVENCIÓN DE HECHOS DELICTIVOS Y LA RESILENCIA POR AFECTACIONES DELICTIVAS Y LA CONSTRUCCIÓN DE ENTORNOS SEGUROS DIRIGIDO PARA EL SECTOR COMERCIAL Y LA COMUNIDAD DE LA UPZ 51 </t>
  </si>
  <si>
    <t>1. CONVOCATORIA PARA EL PROCESO DE INSCRIPCIÓN.
2. DESARROLLAR EL PROCESO DE FORMACIÓN.
3. DESARROLLAR 2 ACTIVIDADES PEDAGOGICAS, ARTISTICAS Y CULTURALES PARA PROMOVER LOS ENTORNOS SEGUROS Y LA PREVENCIÓN DEL DELITO.
4. REALIZAR UN FORO PARA LA PROMOCIÓN DE LA CULTURA DE LA CONVIVENCIA POACIFICA Y LA PAZ COMO CIERRE DE LA INICIATIVA.</t>
  </si>
  <si>
    <t>Secretaría Distrital de Seguridad, Convivencia y Justicia</t>
  </si>
  <si>
    <t>capacitar a todo tipo de persona que le guste el diseño y la confeccion, elaborando prendas o productos personalizados.</t>
  </si>
  <si>
    <t>capacitar madres cabeza de familia o personas desplazadas, las cuales se les complica acceder a trabajos formales, dando a conocer  un emprendimiento que pueden desarrollar para mejorar los ingresos de su familia.</t>
  </si>
  <si>
    <t>capacitaciones teoricas y practicas de fabricacion de productos personalizados, como pocillos gorras camisetas y hasta uniformes deportivos.</t>
  </si>
  <si>
    <t>Realizar 48 eventos de promoción de actividades culturales.</t>
  </si>
  <si>
    <t>Mi propuesta consiste en rescatar las tradiciones y costumbres de las personas mayores de la localidad san Cristóbal.</t>
  </si>
  <si>
    <t xml:space="preserve">Rescatar las tradiciones y costumbres de nuestro folklore colombiano, vivenciando por medio de la danza, la música, la literatura,  la pintura y la fotografía, parte del arraigo y pertencia por nuestro territorio. Dirigido a personas mayores (raizales, afro, indígenas, palenqueras) victimas del conflicto armado, desplazados, comunidad Y LGBTIQ+, para fortalecer nuestra identidad cultural desde el rescate de nuestras tradiciones y costumbres.  </t>
  </si>
  <si>
    <t xml:space="preserve">-foro taller de folklore y sus ramas (indagación por medio de ejercicios literarios, musicales y corporales  sobre tradiciones y costumbres, creando un blog y nanal en youtube para sistematizar las experiencias compartidas en los foros programados)
-Montaje de agrupaciones musicales y grupos de danzas tradicionales(clases de música y danza tradicional dirigidas a personas mayores de la localidad de san Cristóbal, donde se potencien habilidades y capacidades arísticas por medio del intercambio de saberes tradicionales y ancestrales)
-festival por el rescate de nuestras tradiciones (espacio de intercambio cultural donde las personas mayores  transmitan sus tradiciones y costumbres a travez de danzas, cantos, relatos, emprendimientos, vivenciando y 7 o recreando ferias y fiestas tradicionales de las distintas regiones del pais; logrando a cercar a la persona mayor a sus raices, para que sigan manteniendo los valores culturales y asi se fortalezca nuestra identidad culltural de la Z-4.  </t>
  </si>
  <si>
    <t>Capacitar 4500 personas en separación en la fuente y reciclaje.</t>
  </si>
  <si>
    <t>Hábitat</t>
  </si>
  <si>
    <t>Capacitación a la comunidad en la separación, aprovechamiento y transformación de los residuos.</t>
  </si>
  <si>
    <t>Realizar procesos de formación dirigido a la comunidad en general en alternativas sostenibles que posibiliten la separación en la fuente y el reciclaje en los hogares de nuestro barrio y genera concientización de consumo responsable/</t>
  </si>
  <si>
    <t>Capacitación en transformación de los residuos como materia prima para la generación de nuevos proyectos. Se necesita articulación grupal</t>
  </si>
  <si>
    <t>UAE de Servicios Públicos - UAESP</t>
  </si>
  <si>
    <t>LA PROPÚESTA ES REALIZAR UN VIVERO COMUNAL CON NUESTROS ADULTOS MAYORES Y DICTAR TALLERES PEDAGICOS A NIÑOS Y JOVENES</t>
  </si>
  <si>
    <t xml:space="preserve">EN LA ADECUASION DE UN ESPACIO MUY BELLO QUE TIENE LA JUNTA DE ACCION DEL BARRIO LA NUEVA GLORIA PARA LA ENSEÑANSA  A LOS NIÑOS DE NUESTRA COMUNIDAD EN LA IMPORTANCIA DEL CUIDADO DE NUESTROS RECURSOS Y QUE MEDIANTE LA AGRICULTURA URBANA PODEMOS TENER UNA SEGURIDAD ALIMENTARIA RESPONSABLE CON EL PLANETA </t>
  </si>
  <si>
    <t>REALIZACION DEL SEMILLERO
IMPLEMENTACION DE UN VIVERO 
ADECUACION DE UN ESPACIO PARA LA ELAVORACION DEL COMPOSTAJE
VINCULACION DE NUESTRO GRUPO DE ADULTO MAYOR PARA TRASMITIR CONOCIMIENTOS
ADECUACION DE UNA AULA DE TALLER DE HUERTA COMUNAL 
INVITACION A NIÑOS Y JOVENES A PARTICIPAR DE ESTE CONOCIMIENTO
SIEMBRA Y PROSESO DE CUIDADOS ABONOS Y LIMPIESAS QUE REQUIERE EL PROYECTO
TALLERES DE SEGUIMIENTO A NUESTRA HUERTA COMUNAL
COSECHA
Y CELEBRACION DEL DIA DE LA SEGURIDAD ALIMENTARIA RESPONSABLE CON EL PLANETA</t>
  </si>
  <si>
    <t>Barrio la Nueva Gloria y comunidad circundante</t>
  </si>
  <si>
    <t>TALLER DE DANZA Y TEATRO PARA EL ADULTO MAYOR CON DIGNIDAD Y AMOR. APORTANDO A LA COMUNIDAD SIEMPRE LO MEJOR</t>
  </si>
  <si>
    <t xml:space="preserve">EN (NO) DEJAR PERDER TODA LA RIQUEZA CULTURAL QUE NUESTROS ADULTOS MAYORES. ELLOS Y ELLAS POSEEN SU PARTE ISTRIONICA PARA EL ARTE , LA DANZA Y DEMAS EXPRESIONES ARTISTICAS CON LAS QUE ELLOS FUERON FORMADOS TENEMOS CUENTEROS, POETAS, ARTES MANUALES Y PLASTICAS QUE SON PARTE DE NUSTRA MEMORIA HISTORICA Y PARTE DE LA IDIOSINCRACIA DE NUESTRA CULTURA TENEMOS ARTISTAS EN POTENCIA QUE MERESEN TODAS LAS OPORTUNIDADES PARA HEREDAR A ESTA NUEVA JUVENTUD UN UNIVERSO DE COSTUMBRES, DIALECTOS,RAIZES YA QUE EN NUESTRA HERMOSA BOGOTA CONTAMOS CON EL PLURICULTURISMO ESE QUE PERMITE LA INTEGRACION DE CAPITALINOS Y VICITANTES HIJOS DE BOGOTA QUE LLEGARON DE OTRAS TIERRAS PARA QUEDARSEN. AQUELLOS QUE APORTARON SU VIDA Y LLEGARON A ESTA ETAPA DE LA ADULTES DONDE TODABIA PUEDEN APORTA R MUCHISIMA SABIDURIA  </t>
  </si>
  <si>
    <t xml:space="preserve">FORTALECIMIENTO CONTINUO A NUSTROS ADULTOS MAYORES 
DES ESTOS PILARES
BIENESTAR 
DIGNIDAD
RESPETO
CAPACITACION 
BIENESTAR: CONSISTE EN REALIZAR UN PROSESO DE SEGUIMIENTO A NUESTROS ADULTOS MAYORES DONDE FACILITEMOS CONTACTOS Y PROSESOS QUE PERMITAN UNA SEGURIDAD ALIMENTARIA Y DE VIVIENDA
DIGNIDAD: EXALTAR EN TODOS LOS PROSESOS EL APORTE QUE SIBNIFICA CULTURALMENTE PARA LA SOCIEDAD QUE EL ADULTO MAYOR PARTICIPA DE ESTAS ACTIVIDADES ENGRANDESIENDO LA IMPORTANCIA DE PODER CONTAR CON TODOS ELLOS EN NUESTRAS ACTIVIDADES
RESPETO:GENERAR UN AMBIENTE DE BUENTRATO CORDIALIDAD  Y RESPETO ASIA NUESTROS ADULTOS MAYORES FOMENTANDO ESTO DESDE LA BASE ELEMENTAL DE LA SOCIEDAD (LA FAMILIA)
CAPACITACION:BRINDAR TALLERES A NUSTROS ADULTOS MAYORES CON BASES TECNICAS QUE LES PERMITA REALIZAR EXIBICIONES DE TEATRO Y DANZA CON LA IMPLEMENTACION ADEDECUADA SIEMPRE EXALTANDO LO MEJOR DEL ARTE Y LA CULTURA BASADA EN HEREDAR LA MEMORIA HISTORICA DE NUESTRAS RAIZES CULTURALES
</t>
  </si>
  <si>
    <t>San Cristóbal y Consorcio Express comprometidos con espacios artísticos y culturales</t>
  </si>
  <si>
    <t>Crear espacios de expresión artística y cultural que impacten las comunidades para promover la cultura ciudadana</t>
  </si>
  <si>
    <t>Crear espacios de exhibición artística enfocados en la cultura ciudadana en la localidad de San Cristóbal mediante intervenciones de arte callejero, interpretaciones escénicas y difusión de material con la temática de cultura ciudadana en la apropiación del transporte público que permitan generar impacto positivo en la comunidad.
Esta iniciativa es presentada por:
NOMBRE: Viviana Marcela Gómez Rubio
CELULAR: 3107653954
DIRECCIÓN: Calle 32 Sur # 3C-08
BARRIO: 20 de Julio
CORREO: viviana.gomez@consorcioexpress.co</t>
  </si>
  <si>
    <t>1 - Conformación de equipos de trabajo
2 - Convocar artistas
3 - Gestionar espacios 
4 - Conceptualizar las piezas artísticas en torno a la promoción de 
      la cultura ciudadana
5 - Realizar las intervenciones artísticas</t>
  </si>
  <si>
    <t>Empresa prestadora de servicios en el sistema integrado de transporte</t>
  </si>
  <si>
    <t>Apropiación y recuperación de los espacios de agua a través del arte con intervención y embellecimiento de murales</t>
  </si>
  <si>
    <t>comunidad.
A través de una convocatoria dirigida a los artistas gráficos de la localidad se pretende realizar muralismo para embellecer los espacios, junto con jornadas de limpieza para una recuperación total del espacio natural. Los murales deben estar enfocados en mensajes ambientales y ancestrales que generen conciencia para la protección de la madre tierra.
Buscamos involucrar a la comunidad en las jornadas de pintura para que disfruten, aprendan de los expertos en graffiti de nuestra localidad y vivan la experiencia de transformar espacios para su apropiación y disfrute.</t>
  </si>
  <si>
    <t>1. Convocatoria de artistas gráficos de la localidad
2. Definir los muros a intervenir
3. Definir diseños y mensajes de cada muro
4. Realizar jornadas de limpieza alrededor de los muros a intervenir artísticamente
5. Pintar los muros para embellecer el espacio involucrando a la comunidad a participar de la actividad
6. Disfrutar de los espacios transformados</t>
  </si>
  <si>
    <t>Vincular 8000 personas en actividades recreo-deportivas comunitarias.</t>
  </si>
  <si>
    <t>Realizar sesiones de actividad física para la persona mayor en la localidad de san cristobal</t>
  </si>
  <si>
    <t xml:space="preserve">En realizar múltiples actividades recreo-deportivas enfatizadas en el aprovechamiento del tiempo libre y la calidad de vida del adulto mayor de la localidad, como una estrategia para generar pertenencia y pertinencia en el territorio por parte de nuestros sabios y sabias, reconocer que son autores y actores de la construcción de los procesos históricos de este sector. 
El alcance del proyecto es atender a 100 personas de la localidad de san Cristóbal, que nos recuerde lo lindo y lo orgullosos que debemos ser, por haber nacido en nuestra tierra con tanto deporte, que se ha mantenido firme y con gran gallardía pese a las adversidades, personas que desean aprender actividades deportivas. Así  motivamos a toda la comunidad a apostarle a el deporte como caminos de reconciliación fraterna entre compañeros, comunidades y barrios de la localidad de san Cristóbal.
</t>
  </si>
  <si>
    <t>Realizar diferentes sesiones de actividad física, recreo-deportivas a las personas mayores.
&gt; Pilates, Rumba, coordinación para adulto mayor
&gt; Actividad en medico acuático
&gt; Juegos tradicionales
Materiales de trabajo:  Este recurso se necesita para mejorar  habilidades motrices básicas del ser humano para desarrollar las  clases se necesitas elementos de trabajo como pelotas de todos los tamaños, colchonetas, aros todos los implementos deportivos necesarios para la mejora individual y colectiva de las personas.
Escenarios y espacios: Tener un  escenario cubierto para resguardar a las personas mayores de lluvia alternándolo con espacios o parques de bolsillo.
Sonido: Para el fomento de estas actividades se necesita implementos tecnológicos como cabinas de sonido, diadema, micrófono.Uniformidad: Las personas mayores carecen de indumentaria para hacer las actividades así que pensamos en brindarles en esta propuesta uniformidad a cada una de los adultos mayores.
profesionales de AF</t>
  </si>
  <si>
    <t>El desarrollo de liderazgo a través de actividades orientadas en implementación de artes audiovisuales.</t>
  </si>
  <si>
    <t>Capacitar a 1200 personas en diplomados para el aprendizaje en artes audiovisuales. Enfocadas en la técnica de “ Stop motion” para la realización de liderazgo social, por medio de clases presenciales y/o virtuales didácticas que le permitan a una gran parte de la población de la localidad de San Cristóbal progresar de forma divertida su liderazgo social implementándolo en artes audiovisuales orientadas a los dilemas sociales y culturales de la sociedad.</t>
  </si>
  <si>
    <t>- Realización de clases virtuales: se desarrollará la metodología del proyecto en etapa lectiva.
- Clases presenciales: se desarrolla liderazgo en grupos, para el desarrollo del proyecto audiovisual.
- Actividades de presentación de proyectos realizados.
- Planeación de un dilema social: para el desarrollo del proyecto y conocimientos previos.</t>
  </si>
  <si>
    <t>Proyectos institucionales</t>
  </si>
  <si>
    <t>Instalar como mínimo 2 cámaras por cuadra sincronizadas con la policía para disuadir el hurto en nuestro barrio</t>
  </si>
  <si>
    <t>Con el fin de cubrir como mínimo 2 cámaras por cuadra fortaleciendo el territorio, este proyecto esta diseñado con el fin de mitigar la seguridad territorial, especialmente el barrio Los Libertadores como apoyo de la policía en zonas vulnerables que tenemos en el sector.
La incrementacion del indigente en este barrio, aumentando la inseguridad con hurtos a casas, tiendas y establecimientos no nos permite progresar en la seguridad territorial y es de suma urgencia.</t>
  </si>
  <si>
    <t>garantizar por esta iniciativa las cámaras de seguridad que se puedan instalar por cuadra controladas y custodiadas por la Red Cuidadora del barrio Los Libertadores y la policía Nacional.
organizar por cuadra la concientizacion  y capacitación de la seguridad y la necesidad de proteger nuestro entorno a la comunidad, aportando cada casa una cuantía para complementar accesorios con cables de Internet, sirenas, botones de pánico y DVR, ya que la inversión no alcanza para todo.
hacer veeduria y monitoreo constante del sistema de alarma para que funcione correctamente, y poder reaccionar en su memento apoyado con la policía</t>
  </si>
  <si>
    <t>Instituto Distrital de la Participación y Acción Comunal - IDPAC</t>
  </si>
  <si>
    <t>con la implementacion de camaras, alarmas en la localidad  se fortaleceran los frentes de seguridad</t>
  </si>
  <si>
    <t xml:space="preserve">brindar a las juntas de accion comunal herramientas para el fortalecimiento de la seguridad, por medio de camaras comunitarias, alarmas y frentes de seguridad. </t>
  </si>
  <si>
    <t xml:space="preserve">implementacion de camaras
estrategias y educacion del uso de alarmas
educacion comunitaria de los frentes de seguridad </t>
  </si>
  <si>
    <t>Canada Guira y villa del Cerro</t>
  </si>
  <si>
    <t>Realizar recorridos recreativos a sitios de interese de la localidad a 800 personas mayores.</t>
  </si>
  <si>
    <t>Realizar recorridos recreativos en sitios de interés turístico (parque ecológico entre nubes, manzana del cuidado de Juan Rey, tanques de Vitelma, Museo del agua, Museo del vidrio dirigido a personas mayores de 50 años en adelante de la localidad san Cristóbal que impacte a 800 personas.</t>
  </si>
  <si>
    <t>Las actividades y recursos son los siguientes:
1. Solicitud de permisos de los sitios de interés para el ingreso.
2. Habilitación de transporte para dirigirse  a los sitios.
3. Sudaderas de varias tallas y cachuchas para los recorridos
4. Personal de primeros auxilios para las salidas recreo deportivas.
5. Personal de guía turístico de la localidad para los recorridos 
6. Hidratación y refrigerios para las salidas.
7. Personas de logística para el acompañamiento.</t>
  </si>
  <si>
    <t>La propuesta propone s una “Rueda de negocios Bienes y servicios artístico culturales de San Cristóbal”</t>
  </si>
  <si>
    <t>La iniciativa pretende generar un espacio que facilite las condiciones para optimizar los tiempos de gestión y propiciar el relacionamiento en los contextos distritales, regionales, nacionales e internacionales de los artistas locales, dinamizando la promoción, negociación, venta, compra y consumo de bienes y servicios artístico-culturales. Lo anterior es sumamente importante porque dinamiza, muestra y motiva el sector artístico local en nuevos modelos de gestión, negociación, exhibición, circulación, distribución y comercialización, que les permita ser autosostenibles, crear estrategias de mercadeo, acciones colaborativas entre otras</t>
  </si>
  <si>
    <t>Las actividades principales de la rueda de negocios, se establecen en tres fases: 1- Pre rueda (Convocatoria oferentes y ofertantes, componente académico de alistamiento para los ofertantes, caracterización e identificación del mercado) 2. Rueda (etapa de agenciamiento a través de plataforma digital, consecución de locación para la rueda, organización de agenda y showcase) 3. Post Rueda ( seguimiento de las negociaciones realizadas en la rueda, trazabilidad del alcance de los ofertantes en cada negociación)</t>
  </si>
  <si>
    <t>Festival de danza Urbana que integre estilos y  fomente la creatividad con talleres practicos hasta el cierre final.</t>
  </si>
  <si>
    <t>desarrollar un festival de danza urbana que integre todos los estilos que ha obtenido el movimiento urbano y su evolucion desde sus inicios hasta la actualidad, fomentando el desarrollo creativo de los participantes atravez de talleres de creacion, produccion y fortalecimiento de puestas en escena. Esta propuesta esta dirigida a 25 agrupaciones de la localidad 4 de San Cristobal en diferentes formatos (crew) del genero urbano.</t>
  </si>
  <si>
    <t xml:space="preserve">*convocatoria de agrupaciones: se invitan a las agrupaciones urbanas de la localidad a participar en el festival
*Talleres Practicos: talleres practicos con talleristas de distintos estilos de la danza urbana para creacion y fortalecimiento.
*encuentro de saberes y aprendizajes: 
-encuentro de agrupaciones para intercambio saberes y aprendizajes-
-realizar batallas de estilos.
-master class 
-agrupacion pro invitada
*refrigerios: entrega de refrigerios para master class y muestra final.
*entrega de materiales o dotacion: se entregaran linolios para escenografia a cada agrupacion, se entregaran camisetas tipo beisboleras para cada agrupacion, gorras tipo beisboleras para cada agrupacion.
*Talento humano: 
-10 talleristas de estilos urbanos
- 5 jueces para intercambio de saberes y batallas de estilos.
-2 presentadores
-2 agrupaciones pro invitadas
*cierre festival:
-duracion 1 dia
-muestra final de agrupaciones participantes.
-muestra de agrupacion pro invitada
</t>
  </si>
  <si>
    <t>Promover en 800 Mipymes y/o emprendimientos la transformación empresarial y/o productiva.</t>
  </si>
  <si>
    <t>La propuesta busca capacitar 100 personas y 10 MIPYMES sobre temas enfocados a la administración y creación de empresas.</t>
  </si>
  <si>
    <t>La propuesta consiste en brindar capacitaciones y talleres enfocados en el área de la administración divulgando los conceptos básicos o herramientas que se deben tener al momento de realizar el proceso para  la iniciativa económica en una “Micro, mediana empresa”. Por medio de talleres interactivos donde se evidencie con claridad cuáles son esos conceptos o herramientas que se necesitan para la creación de un bien o inmueble. 
Este proyecto es una ampliación estratégica que conlleva a la organización y orientación de una iniciativa productiva donde el emprendedor es el dueño y administrador de este.
La divulgación de las estrategias básicas está orientada y dirigida a la comunidad  en donde se establecen las normas y controles primordiales en el momento de ejercer la práctica, enfocada en el conocimiento del saber hacer, en este caso las charlas interactivas para  crear iniciativas  económicas  para el sostenimiento de una población.</t>
  </si>
  <si>
    <t xml:space="preserve">Se realizaran las siguientes actividades para el desarrollo de la propuesta:  	
Reunión con la población a capacitar: Esta actividad se realizará con el objetivo de informar a la comunidad interesada acerca de la capacitación que recibirán y los temas a tratar. Luego de esto se realizaran 6 sesiones de capacitación presencial divididas así. 
 Sesión 1 Capacitación de conceptos empresariales.
Sesión 2 Taller desarrollo sostenible.
 Sesión 3 Taller de recursos primarios.
 Sesión 4 Taller visualización de videos interactivos.
 Sesión 5 Caracterización y evaluación de los temas tratados.
Sesión 6 Complementación de las características organizacionales.
 Se busca a lo largo de las sesiones la Implementación de actividades y juegos interactivos con la finalidad que los conceptos sean aprendidos de una mejor manera por la comunidad. 
Se espera realizar un proceso de seguimiento a la comunidad beneficiada por medio de Socialización e Informes de trabajo. Donde se evidencie aplicación. </t>
  </si>
  <si>
    <t>Atender 12000 animales en urgencias, brigadas médico veterinarias, acciones de esterilización, educación y adopción.</t>
  </si>
  <si>
    <t>Lab.Civ Los Animales tambien Cuentan.</t>
  </si>
  <si>
    <t>Proceso de formación en temas de  bienestar y protección animal mediante semilleros y seminarios de investigación</t>
  </si>
  <si>
    <t>Realizar un proceso de formación en temas de educación (tenencia), esterilización. Adopción, brigadas medico veterinarias, atención de urgencias y rutas de atención, a través de semilleros y seminarios de investigación lúdicos - pedagógicos, como fomento de la educación y participación poblacional y sectorial, que genere la caracterización del sector animal de la localidad.</t>
  </si>
  <si>
    <t xml:space="preserve">Convocatoria (Medios digitales y físicos), Seminario dos (2), Semilleros uno (1), Entre otros. </t>
  </si>
  <si>
    <t>Instituto Distrital de Protección y Bienestar Animal - IDPYBA</t>
  </si>
  <si>
    <t>Laboratorio Cívico</t>
  </si>
  <si>
    <t xml:space="preserve">Publicado </t>
  </si>
  <si>
    <t>Pendiente</t>
  </si>
  <si>
    <t>Se encuentra en etapa de formulación</t>
  </si>
  <si>
    <t>Estudio de mercado</t>
  </si>
  <si>
    <t>Personas con discapacidad, sus familias y cuidadores, quienes habitan en la localidad de Engativá, por lo cual se piensa</t>
  </si>
  <si>
    <t>Llevar a cabo un torneo deportivo paralímpico en las modalidades de fútbol 5 para ciegos, fútbol sala para sordos y baloncesto de silla de ruedas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discapacidad en la localidad, organizado por la población objeto, se sensibiliza a la población convencional y a las instituciones, logrando eliminar las barreras actitudinales que históricamente se han presentado con la discapacidad. Sera una jornada de deporte competitivo, pero de manera recreativa, ya que en la actualidad los recursos del Ministerio del Deporte están centrados únicamente en el deporte de alta competencia. Los protagonistas serán la dignificación y sensibilización de la PcD, trabajando articuladamente entre población con discapacidad, sus familias y cuidadors</t>
  </si>
  <si>
    <t>Desarrollar un festival deportivo, que tenga diferentes modalidades, con diversos protagonistas y escenarios, ya que cada discapacidad cuenta con sus ajustes razonables correspondientes, demostrando que en nuestra localidad se trabaja por la real inclusión poblacional. Premiar a las personas que practican deporte, que no están en proyectos de alto rendimiento, fomentando su práctica y aprovechamiento del tiempo libre. Sensibilizar e involucrar a la población sin discapacidad de todas las fortalezas que tiene la población con discapacidad, en las diferentes áreas de desarrollo del ser humano, como el deporte e incluso la vida diaria. Incentivar el aumento en las actividades deportivas y recreativas, para sensibilizar a los habitantes de la localidad de las capacidades de la población con discapacidad y cuidadores, fomentando la práctica de un deporte y dando ejemplo del aprovechamiento del tiempo libre para actividades de engrandecimiento, buscando que la juventud practique deporte.</t>
  </si>
  <si>
    <t>Realizar 8 acuerdos para la vinculación de la ciudadanía en los programas adelantados por el IDRD y acuerdos con vendedores informales o estacionarios</t>
  </si>
  <si>
    <t xml:space="preserve">Ecocarriles para el uso de la bici en San Cristobal </t>
  </si>
  <si>
    <t>Movilidad</t>
  </si>
  <si>
    <t xml:space="preserve">Implementación de un eco-carril para la promoción de uso de la bicicleta como medio de transporte sostenible. </t>
  </si>
  <si>
    <t xml:space="preserve">Identificar y promover carriles para la conexión de las ciclorrutas en la carrera decima a la carrera octava, con la carrera sexta a la parte alta de la UPZ  San Blas, así con escenarios deportivos como el cefe, el parque San Cristóbal,  el Velódromo, evitando la exposición de ciclistas en vías principales, y de alta afluencia vehicular; apropiando escenarios locales como la ronda del rio Fucha desde la carrera octava entre calles 13 sur y 15 sur , mejorando las condiciones de movilidad sostenible y apropiación colectiva de espacios públicos. </t>
  </si>
  <si>
    <t>1) Identificar condiciones de la ronda del rio Fucha.
2) Demarcar y señalizar los eco-carriles. 
3) Promover el uso de eco-carriles desde la implementacion de una ruta segura.
4) Adecuar técnicamente las condiciones de seguridad y demás necesarias para el uso de las rutas de los eco- carriles.</t>
  </si>
  <si>
    <t>Secretaría Distrital de Movilidad</t>
  </si>
  <si>
    <t>Inviable</t>
  </si>
  <si>
    <t>FDLSC-CD-546-2024</t>
  </si>
  <si>
    <t>FDLSC-CTOI -1011 DE 2024</t>
  </si>
  <si>
    <t>INFOTIC S A</t>
  </si>
  <si>
    <t xml:space="preserve">Gravity Bike en un espacio publico seguro </t>
  </si>
  <si>
    <t xml:space="preserve">Conciliar la practica del Gravity Bike como medio de transporte no monetizado en el espacio publico seguro. </t>
  </si>
  <si>
    <t>Gravity Bike es una practica frecuente en la localidad en la localidad categorizada de alto riesgo tanto para quien la practica como para los demás actores viales.
Se busca entonces con esta propuesta propiciar condiciones de seguridad vial y un adecuado uso de medida de transporte no monetizados. 
Lo anterior acompañado de procesos de sensibilización dé los riesgos de Gravity Bike  y la invitación a practicas seguras.</t>
  </si>
  <si>
    <t>1) Convocatoria a las personas que practiquen Gravity Bike.
2) Realizar procesos pedagógicos de seguridad vial.
3) Realizar procesos de sensibilización.
4) Promover los festivales de la practica del Gravity Bike en el espacio publico.</t>
  </si>
  <si>
    <t>Publicada</t>
  </si>
  <si>
    <t>Se esta realizando acercamientos con el promotor</t>
  </si>
  <si>
    <t>La actividad solicitada es de alto riesgo, se esta evaluando otras posibilidades</t>
  </si>
  <si>
    <t>Seguridad Vial en San Cristóbal</t>
  </si>
  <si>
    <t>Promover la seguridad vial a través de talleres y campañas en la localidad.</t>
  </si>
  <si>
    <t>Capacitar, sensibilizar y hacer talleres de participación enfocados al tema de seguridad vial de la localidad, en articulación con las diferentes instancias de la localidad tales como Concejo Local de la Bici - Concejo Local de Movilidad - Mesa Local del Turismo - Concejo Local de Propiedad Horizontal y demás instancias.</t>
  </si>
  <si>
    <t xml:space="preserve">1. Talleres lúdico.pedagógicos presenciales.
2. Capacitaciones de seguridad vial.
3. Campañas de seguridad vial.
</t>
  </si>
  <si>
    <t>Financiar 100 proyectos del sector cultural y creativo.</t>
  </si>
  <si>
    <t>Fortalecer capacidades de agentes culturales en medios de comunicación territorial que incida en el desarrollo social.</t>
  </si>
  <si>
    <t>Generar una escuela de comunicaciones audiovisuales para medios comunitarios, alternativos y populares en la localidad de San Cristóbal. Consiste en talleres de cocreación, creación de productos audiovisuales, encuentros con expertos en comunicaciones, apertura de tomas culturales, exposiciones, galerías, performance que finalmente termine generando una RED DE MEDIOS DE COMUNICACIÓN ALTERNATIVO Y POPULAR.</t>
  </si>
  <si>
    <t>1. Creación de metodología pedagógica, 2. Convocatoria, 3. Consecución del talento humano, 4. Alistamiento logístico (espacios, refrigerios, materiales, insumos), 5. Proceso de cocreación, generación de productos, circulación en RED DE MEDIOS.</t>
  </si>
  <si>
    <t>Masculino</t>
  </si>
  <si>
    <t>Recopilatorio literario y músical de las bandas de la localidad de San Cristobal.</t>
  </si>
  <si>
    <t>Realizar un recopilatorio con CD mas librillo en donde se exponga el material en audio y un texto literario de las agrupaciones mas representativas de la localidad incluyendo bandas emergentes establecidas y de trayectoria que cumplan con el proceso de selección y capacitación en construcción de material literario y merchardising que se llevara a cabo en los espacios culturales de las 5 UPZ de la localidad de San Cristobal.</t>
  </si>
  <si>
    <t>Conformar un equipo técnico, 2. Definir los capacitadores y espacios, 3. seleccionar las agrupaciones que haran parte del proceso, 4. Producción del recopilatorio, 5. Evento de lanzamiento y cierre</t>
  </si>
  <si>
    <t>Desarrollar laboratorios de fortalecimiento y creación colectiva con agentes culturales y creativos de la localidad de S</t>
  </si>
  <si>
    <t>Generar laboratorios de fortalecimiento en gestión cultural, habilidades blandas y marketing de contenidos, concluyendo con una creación de obras colectivas entre agentes del sector cultural y creativo de la localidad de San Cristóbal.  Posteriormente hacer una feria para exhibir las creaciones colectivas abierto a la comunidad general. El propósito es dejar capacidades instaladas en los agentes participantes para ser más competitivos en el sector de las industrias culturales y creativas.</t>
  </si>
  <si>
    <t>1. Convocar a diferentes agentes del sector cultural y creativo de la localidad de San Cristóbal, 2. Desarrollar los laboratorios para el fortalecimiento y la creación colectiva, 3. Caracterizar a los agentes participantes en el proyecto, 4. Realizar una feria que exhiba las creaciones colectivas frente a la comunidad general</t>
  </si>
  <si>
    <t>Vincular 4300 personas en acciones para la prevención del feminicidio y la violencia contra la mujer.</t>
  </si>
  <si>
    <t>Mujeres</t>
  </si>
  <si>
    <t>Fortalecimiento e organizaciones, grupos y redes de muejres de fé y deportistas en la comprensión de las violencias, rut</t>
  </si>
  <si>
    <t>Fortalecer organizaciones, grupos y redes de mujeres en 2 componentes: 1) circulo de palabras de mujeres de fé orientadas a la comprensión de las distintas formas de violencias, identificación de riesgos de feminicidios, rutas de atención y exigibilidad de derechos de las mujeres a una vida libre de violencias en el marco de un concurso de habilidades disgitales (manejo de celular) que permita el acceso continuo a la información de la oferta institucional. 2) Grupos de mujeres deportistas o en formación deportiva frente a las manzanas de cuidado, identificación de violencias, rutas de atención y exigibilidad de derechos a través de talleres, jornadas deportivas y tecnológicas.</t>
  </si>
  <si>
    <t>1) Formación en habilidades digitales (manejo básico del celular, acceso a la información, plataformas de reunión). 2) Distintas formas de violencia incluida la digital. 3) parte normativa relacionada a las distintas formas de violencia. 4) Rutas de atención.</t>
  </si>
  <si>
    <t>Secretaría Distrital de la Mujer</t>
  </si>
  <si>
    <t>Se pretende desarrollar diálogos y encuentros de sensibilización mediados por experiencias artísticas que aporte a una v</t>
  </si>
  <si>
    <t>Espacios de transformación cultural, sensibilización y diálogo ciudadano e institucionalización respecto a los diferentes tipos de violencias contra las mujeres a través de encuentros, foros, charlas, mediados por experiencias artísticas (performance, teatro, danza, música) realizadas por UPZ y que vinculen procesos artísticos de mujeres de la localidad.</t>
  </si>
  <si>
    <t>1) talleres de intercambio de experiencias de las mujeres trans de San Cristóbal. 2) Foro mujeres adultas por la inclusión social. 3) Escuela de transformación cultural para una vida libre de violencias hacia las mujeres desde la familia que incluya performance - actividades culturales. 4) Diálogo frente a las barreras de la ruta de atención de violencias contra las mujeres.</t>
  </si>
  <si>
    <t>Resignificar espacios a través de actividades culturales.</t>
  </si>
  <si>
    <t>Resignificar un espacio inseguro identificando en el CLS en cada UPZ a través de la proyección de una película que trate el tema de violencia contra las mujeres y en el muro en que se va a realizar la proyección se realizará un mural que invite a una vida libre de violencias. Apropiarse de espacio como punto de encuentro seguro.</t>
  </si>
  <si>
    <t>1) Identificar los espacios en conjunto con el CLS. 2) Escoger las películas a ´presentar / reflexión sobre la misma. 3) ofrecer refrigerio para la película (maiz pira - canelazo). 4) Logística para elaboración del mural (pintura, andamios). 5) reconocimiento económico a los artistas.</t>
  </si>
  <si>
    <t xml:space="preserve">Jornadas de estetización, Brigadas medico veterinarias y atención de urgencias en lugares priorizados de la localidad. </t>
  </si>
  <si>
    <t>Realizar jornadas de esterilización en puntos críticos como en barrios guacamayas, san blas, las mercedes, buenos Aires, la Roca,  villa javier, la maria, sosiego, y zonas de invasión. Así mismo  implementar jornadas jornadas de brigadas médicos sin barreras de acceso para población migrante.</t>
  </si>
  <si>
    <t xml:space="preserve">Jornadas de esterilización, sin barreras de acceso en puntos críticos e invasión.                                              
Jornadas médico veterinarias sin barreras de acceso.  Atención de urgencias veterinarias a animales sin cuidador. </t>
  </si>
  <si>
    <t>Vincular 2000 personas a procesos de construcción de memoria, verdad, reparación integral a víctimas, paz y reconciliación.</t>
  </si>
  <si>
    <t>Gestión Publica</t>
  </si>
  <si>
    <t>Realizar talleres teóricos prácticos que permitan el aprendizaje empírico</t>
  </si>
  <si>
    <t xml:space="preserve">Desarrollar procesos de aprendizaje empirico liderado por las victimas del conflito armado en temas de: alfabetización restablecimiento de derechos, artes (plásticas y artísticas), cultura, habilidades blandas, resolución de conflictos, orientación laboral, que permita el fortalecimiento de capacidades, habilidades, actitudes e identidades representado en experiencias y saberes propios de los líderes y lideresas víctimas del territorio. </t>
  </si>
  <si>
    <t>Talleres teoricos practicos, Selección de Lideres y Lideresas para el proyecto de aprendizaje…</t>
  </si>
  <si>
    <t>Oficina de Alta Consejería de Paz, víctimas y reconciliación</t>
  </si>
  <si>
    <t>Revitalizar 500 Mipymes y/o emprendimientos potencializadas dentro de las aglomeraciones económicas que fomentan el empleo y/o nuevas actividades económicas.</t>
  </si>
  <si>
    <t>Capacitar a los empresarios de la localidad</t>
  </si>
  <si>
    <t>Construir una red de diferentes factores productivos y niveles de producción quye sean cualificados a través de capacitación en educación financiera empresarial, construcción de Planes de negocios que conozca los procesos productivos de cada uno a partir de la categorización y una cartografía mipyme empresarial local. El fin último es reducir los costos, mitigar los factores de riesgo y potencializar la interacción de actores productivos locales para promover el crecimiento empresarial a partir de la optimización de recursos y la mejora en la cadena de mercadeo.</t>
  </si>
  <si>
    <t>Capacitaciones para tener personas con habilidades de enseñanza para atención al cliente y así poder brindar conocimientos a nuestros trabajadores.</t>
  </si>
  <si>
    <t>Red de emprendim y mipymes para optimizar productividad, bajar costos y potencializar la interacción económica local</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</si>
  <si>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paneles solares para recarga a partir del aprovechamiento de residuos eléctricos y/o electrónicos</t>
  </si>
  <si>
    <t>1. Categorizar y caracterizar a los diferentes actores productivos por diferentes niveles de desarrollo, emprendedores, pequeñas y medianas empresas.           2. Construir una estructura de redes productivas de acuerdo a la categorización que emerja del ejercicio.     3. Capacitar e incluir en educación financiera empresarial, construcción de planes de negocios, prestando especial atención a conocer los procesos productivos identificados.4. Definir el fortalecimiento en insumos o maquinaria que requiere cada emprendimiento                                    5. Crear una estrategia y de medios de comunicación y digital locales para publicitar los emprendimientos y mipymes.                                                                                     6. Crear Apps de negocios para subir la información</t>
  </si>
  <si>
    <t>Femenino - Masculino</t>
  </si>
  <si>
    <t>Promover en 400 Mipymes y/o emprendimientos procesos de reconversión hacia actividades sostenibles.</t>
  </si>
  <si>
    <t xml:space="preserve"> </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</si>
  <si>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páneles solares para recarga a partir del aprovechamiento de residuos eléctricos y/o electrónicos</t>
  </si>
  <si>
    <t>1.       CARACTERIZACIÓN DE UNIDADES PRODUCTIVAS para definir cuál es el impacto ambiental que generan y cuáles son las estrategias para reducir ese impacto y cuáles se están implementando alrededor de REDUCIR - REUTILIZAR - RECICLAR economía circular.      2.       ESPACIO DE FORMACIÓN para quienes van a participar en la actividad de separación en la fuente, reverdecimientos, aprovechamiento de los residuos como material reciclable.        3.       SEPARACIÓN EN LA FUENTE. Cómo se van a desarrollar, priorizar por barrios, UPZ, con entornos escolares, por ejemplo.       4.       TRANSFORMACIÓN DE RESIDUOS Disposición de residuos electrónicos por medio de ecoarte, compostaje, insumos nuevos.         5.       REVERDECIMIENTO. San Cristóbal que reverdece. # Brigadas por UPZ.        6.       EVENTO DE VISIBILIZACIÓN – FERIA DE EMPRENDIMIENTOS.          7.       PÁNELES SOLARES PARA RECARGA Aprovechamiento de residuos eléctricos y electrónicos.</t>
  </si>
  <si>
    <t xml:space="preserve">Fortalecer y apoyar a 150 MIPYMES CULTURALES y CREATIVAS de jóvenes de San Cristobal 
</t>
  </si>
  <si>
    <t xml:space="preserve">Consolidación de la las MIPIMES y CULTURALES Y CREATIVAS de la localidad, para la realización de un portafolio empresarial que ayude a visibilizar los emprendimientos y poder acceder con facilidad así como el fortalecimiento para las mismas.
</t>
  </si>
  <si>
    <t xml:space="preserve">1.- convocatoria de las MIPYMES CULTURALES y creativas de la localidad para la caracterizacion.                                                               2.- Realizacion del portafolio empresarial para la visibilizar a las MIPYMES CULTURALES y creativas de la localidad.                                                                                                                                      3.- Dar e incentivo / estimulo a las MIPYMES para su fortalecimiento 
</t>
  </si>
  <si>
    <t xml:space="preserve">Fortalecer a emprendimientos juveniles con capacitaciones insumos y ferias.
</t>
  </si>
  <si>
    <t xml:space="preserve">Fortalecer a 20 emprendimientos juveniles en diferentes actividades económicas con financiación, insumos, asesorías, coaching, recursos técnicos y acompañamiento.  
</t>
  </si>
  <si>
    <t xml:space="preserve">1.- Convocatoria.     2.- Capacitaciones.                                                                   3.- Entrega de insumos                     4.- Feria empresarial.                          </t>
  </si>
  <si>
    <t xml:space="preserve">Una propuesta para unir a los jóvenes de la localidad durante 3 días.
</t>
  </si>
  <si>
    <t xml:space="preserve">Es una actividad en la cual se requiere reunir 250 jovenes entre los 18 y los 28 años en una jornada de 3 dias en horario de 12:00 a 4:00 pm, con una dotacion de camiseta, gorra, pañoleta, manillay tula par la competencia. 
</t>
  </si>
  <si>
    <t xml:space="preserve">1.- Convocatoria.           2.- Creación de Equipos.                                                                   3.- Competencia en 12 actividades.            4.- Premiación                                                           
</t>
  </si>
  <si>
    <t xml:space="preserve">Financiar y fortalecer proyectos del sector cultural y creativo 
</t>
  </si>
  <si>
    <t xml:space="preserve">Asesoria personalizada (financiera, en formulacion, Marketing de negocios) asi como asesorias en fuentes de financiación para el sector cultural. 
</t>
  </si>
  <si>
    <t xml:space="preserve">1.- Convocatorias       2.- Cualificación a los agentes culturales                             3.- Fortalecimiento mediante incentivos                              4.- Realizar ferias Empresariales para culturales
</t>
  </si>
  <si>
    <t xml:space="preserve">Capacitar jóvenes en los campos artísticos, multi culturales y patrimoniales  
</t>
  </si>
  <si>
    <t xml:space="preserve">Formar a 300 jóvenes en Producción Musical, Artes Plásticas, Escritura Creativa (poesía, cuento), Teatro y Circo, Recursos(refrigerios)
</t>
  </si>
  <si>
    <t xml:space="preserve">1.- Convocatoria.         2.- Formación.                                                                            3.- Muestra Final.
</t>
  </si>
  <si>
    <t>Formar 4000 personas en prevención de violencia intrafamiliar y/o violencia sexual.</t>
  </si>
  <si>
    <t>Integración social</t>
  </si>
  <si>
    <t>Acciones y procesos de prevención para investigar, formar, sensibilizar, acompañar, movilizar y visibilizar en violencia</t>
  </si>
  <si>
    <t xml:space="preserve">Acciones y procesos de prevención para investigar, formar, sensibilizar, acompañar, movilizar y visibilizar en violencias en el contexto familiar y violencias sexuales en niñas, niños, adolescentes y jóvenes, y otras vulneraciones de derechos con estas poblaciones, así como realizar procesos de orientación y asesoría, familiar, y el desarrollo de acciones de promoción del buen trato y entornos protectores en la localidad.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t>
  </si>
  <si>
    <t xml:space="preserve">De acuerdo a los lienamientos suministrados por la SDIS quedan estructurados en el acta del 9 de agosto del 2023, ya que por su particularidad la descripción se extiende. Sin embargo se desarrollará a traves de la siguiente estructura: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familiar y un tercer componente de posicionamiento y promoción del buen trato en jornadas locales.
</t>
  </si>
  <si>
    <t>Secretaría Distrital de Integración Social</t>
  </si>
  <si>
    <t>LUCHANDO POR LA SALUD Y EL AMBIENTE CON LA ASOCIACIÓN DE USUARIOS HOSPITAL LA VICTORIA</t>
  </si>
  <si>
    <t>Fortalecer los conocimientos de las personas que usan los servicios de salud del hospital La Victoria en temas ambiental</t>
  </si>
  <si>
    <t>Fortalecer a las personas integrantes de la Asociación de Usuarios y usuarios que utilizan los servicio de salud en el Hospital La Victoria adquiriendo aprendizaje y herramientas para el proceso de separación en la fuente y reciclaje a través de capacitaciones y fortalecimiento de una huerta con el fin de empoderar a la comunidad en la importancia de promover el cuidado del medio ambiente y la salud.</t>
  </si>
  <si>
    <t>Creación de huerta urbana a través de capacitaciones dirigida a 30 integrantes de la Asociación de Usuarios en temas tales como: abonos orgánicos, nutrición basada en lo ancestral y separación de residuos en la fuente y recuperación de productos orgánicos al subsuelo - abono
Dar las herramientas aprendidas a los usuarios que utilizan los servicios de salud en el Hospital La Victoria
Dotación de insumos para el trabajo en huerta (azadones, rastrillos, palas y cercas en malla, postes para cerramiento, semillas para huerta urbana clima frío, rociadores y carretilla)
Contar con incentivos para movilización y traslado a capacitaciones a los 30 líderes de la Asociación de Usuarios Hospital la Victoria con el fin de que asistan a diferentes espacios comunitarios a nivel local y distrital a través de la recarga de la tarjeta tu llave por un valor de 50.000 mil pesos
Salida Lúdico pedagógica a la zona rural de Bogotá, asociación de turismo rural comunitario Bogotá, Pasquilla</t>
  </si>
  <si>
    <t>Vincular 3600 mujeres cuidadoras a estrategias de cuidado.</t>
  </si>
  <si>
    <t xml:space="preserve">Llevar a cabo un proceso de formación para cualificar las habilidades, capacidades y liderazgo de las cuidadoras de sus </t>
  </si>
  <si>
    <t>Llevar a cabo un proceso de formación de diploamdo en temas de interés como (habilidades psicosociales para el autocuidado, herramientas básicas de primeros auxilios, liderazgo comunitario, etc.), prácticas de cuidado comunitarias - ancestrales, para fortalecer las capacidades y conocimientos empíricos de las cuidadoras de la localidad.</t>
  </si>
  <si>
    <t>1) Sesiones de formación: clases de contenido teórico- práctico. 2) Feria de universidades: acercar oferta de formación universitaria a cuidadoras. 3) ceremonia de graduacipon y certificados.</t>
  </si>
  <si>
    <t>Tres ciclos de autocuidado par acuidadoraas enmarcado en el fortalecimiento del reconocimiento de los trabajos de cuidad</t>
  </si>
  <si>
    <t>La propuesta pretende a través de 3 actividades  de respiro/autocuidado , física (taekwondo -danza terapéutica), SPA (masajes relajantes y emocionales) y actividades en medio acuático con kits para cada actividad, auxilio de transporte y dupla de cuidado (niñ@s, persona con discapacidad, adultos mayores), refrigerios y quienes dicten los talleres sean mujeres cuidadoras de la localidad San Cristóbal.</t>
  </si>
  <si>
    <t>1) actividad de autocuidado Tekwondo - danza terapéutica (100 cuidadoras - tiempo de 4 a 6 meses de talleres). 2) Actividad de autocuidado - SPA - masajes relajantes y emocionales (100 cuidadoras - tiempo de 4 a 6 meses de talleres). 3) Actividad de Autocuidado  - Piscina  - ejercicio en medio acuático (100 cuidadoras - tiempo de 4 a 6 meses de talleres).</t>
  </si>
  <si>
    <t>Proceso de formación para mujeres cuidadoras en 2 fases.</t>
  </si>
  <si>
    <t>Llevar a cabo un proceso de formación dirigido a mujeres en 2 fases: 1) sensibilización para redistribuición del cuidado. 2) Fortalecimiento de habilidades y capacidades en el empoderamiento y desarrollo económico (modelo de negocios y marketing) cierre del proceso - feria de empredimiento y cuidado.</t>
  </si>
  <si>
    <t>1) Formación colectiva en temas de redistribuición del cuidado. 2) Formación en tema de modelo de negocios y marketing digital (no contempla incentivos económicos)</t>
  </si>
  <si>
    <t>Capacitar 3000 personas para la construcción de ciudadanía y desarrollo de capacidades para el ejercicio de derechos de las mujeres.</t>
  </si>
  <si>
    <t>Realizar un espacio académico y cultural teniendo en cuenta la población de las 5 UPZ, en el marco del 8 de marzo, 11 de</t>
  </si>
  <si>
    <t>Conmemorar y reflexionar cada una de las fechas de importancia de la mujer en Sam Cristóbal, en tres momentos: 1) taller o conversatorioo histórico - reflexivo junto con un testimonio o testimonios de vida. 2) un segundo momento  intercambio de talentos en los cuales se veran obras de teatro, danza y proceso de artes marciales taekwondo. 3) Actividad cultural en la cual participaran mujeres de todas las edades y se finaliza en un compartir.</t>
  </si>
  <si>
    <t>1) taller conversatorio que tenga en cuenta la reseña histórica de fechas conmemorativas. 2) intercambio de talentos de mujeres y testimonios de vida. 3) compartir que puede ser olla comunitaria. 4) fortalecer y tejer lazos con diferentes mujeres.</t>
  </si>
  <si>
    <t>formar 200 mujeres para el fortalcimiento de organizaciones, redes y grupos de mujeres en temas juridicos, financieros y</t>
  </si>
  <si>
    <t>Desarollar procesos de formación y capacitación (dilomado de 100 horas) para 200 mujeres de la localidad 4ta de las 5 UPZ en temas juridicos, finacieros y administrativos necesarios para la construcción y el funcionamiento de redes, organizaciones y grupos de  mujeres.</t>
  </si>
  <si>
    <t>1) Diplomado de 100 horas cerrtificado por institución educativa. 2) incentivo de transporte. 3) Refrigerio saludable. 4) Kits formativo: distintivo (chaqueta)</t>
  </si>
  <si>
    <t>Diferentes capacitaciones promoviendo la participación y creación de organizaciones.</t>
  </si>
  <si>
    <t>Promover la organización de las mujeres a partir de la capacitación y conformación de redes de apoyo, a través de las siguientes temáticas: liderago y habilidades socioemocionales tipode organizaciones, control social y veeduría, gestión de proyectos y actividades frácticas. Resultado: Acta de constitución de una organizaciones.</t>
  </si>
  <si>
    <t>Estudio de temáticas con un tiempo o duración total de 120 horas: lidereazgo y habilidades socioeconómicas, tipo de organizaciones, control social y veeduría, gstión de proyectos y prácticas.</t>
  </si>
  <si>
    <t>Capacitar a niños, niñas y adolescentes hombres y mujeres.</t>
  </si>
  <si>
    <t>Capacitar a NNA en IED´s y mujeres líderes comunales  y comunitarias en el reconocimiento de problemáticas quee enfrentan las mujeres respecto al ejercicio de sus derechos, para desarrollar espacios de encuentro en los que sean formadas a partir, y con ejercicios prácticos de herramientas y experiencias empleadas para resolver dichas problemáticas (acciones legales constitucionales, experiencias exitosas) a partir de la causística. complementar con ejercicios de capacitación sobre la PPMyG, así como de la oferta institucional (rutas deatención u directorios CIOPM, COLMIG) finalizar con un encuentro de intercambio de saberes, una feria de emprendimiento de mujeres con entrega de una agenda libro con planllas de herramientas y morral.</t>
  </si>
  <si>
    <t>1) identificación de problemáticas y acciones de violencia contra las mujeres y sus derechos enIED´S. 2) con lideresas comunales y comunitarias. 3) clases - taller de derechos y acciones constitucionales para resolver problemáticas. 3) ejercicios de capaciotaciones en PPMyG. 4) Feria.</t>
  </si>
  <si>
    <t>Convocar y acompañar a los creadores en la investigación de temas y publicación de libro fisico y digital.</t>
  </si>
  <si>
    <t>Consiste en investigar y escribir textos poéticos y narrativos de libre creación para generar actos de memoria. Se convocará a participantes mayores de 13 años y hasta 95, en la biblioteca pública La Victoria. Los textos serám recogidos en un libro fisico y digital, el cual será distribuido en un evento de lanzamiento y otros actos públicos y subido en varias plataformas digitales.</t>
  </si>
  <si>
    <t>1. Convocatoria a participantes, 2. Investigación y recopilación de los textos. 3. Corrección de estilo, 4. Diseño y maquetación de libro, 5. Impresión y encuadernación, 6. Evento de lanzamiento dirigido a todos los publicos, 7. Distribución y circulación mediante otros formatos gráficos.</t>
  </si>
  <si>
    <t>Realizar diplomado para la construcción de un observatorio de mujeres enfocado en el mapeo de VBG.</t>
  </si>
  <si>
    <t>Construir un observatorio local de mujeres de San Cristóbal que sea resultado de un proceso de formación en un diplomado. El desarrollo del diploamdo tendrá un énfasis en prevención de VBG y construcción de herramientas para cartografiar puntos críticos de percepción de la seguridad y ocurrencias de hechos violnetos hacia las mujeres . Para esto se deben dejar capacidadesinstaladas para su sostenibilidad</t>
  </si>
  <si>
    <t xml:space="preserve">1) Directorio de organizaciones de mujeres (cartografía) 
2) llevar a cabo el diplomado 
3) Producir una cartilla producto del diplomado 
4)Publicar el primer documento de lanzamiento del obervatorio - KIT.
</t>
  </si>
  <si>
    <t>Fortalecer 80 Organizaciones, JAC e Instancias de participación ciudadana.</t>
  </si>
  <si>
    <t>Fortalecer la agrupación musical Auténtico Sol de Oriente</t>
  </si>
  <si>
    <t>Gobierno</t>
  </si>
  <si>
    <t>Consiste en fortalecer la agrupación musical Auténtico Sol de Oriente para sus presentaciones artísticas en vivo.</t>
  </si>
  <si>
    <t>Cualificar técnicamente a través de la adquisición de sonido profesional para las presentaciones artísticas de la agrupación musical Auténtico Sol de Oriente 
NOMBRE: José Hernando Riaño 
CELULAR: 3125014665
DIRECCIÓN: Transversal 13A Bis Este # 46F-09 Sur
BARRIO: Los Puentes Sector Altamira
CORREO: josehernando29@hotmail.com</t>
  </si>
  <si>
    <t>Elaboración del listado de requerimientos:
- 1 Consola de sonido de 12 canales
- 2  Cabinas de sonido autoamplificadas de 2000 varios RMS
- 3 Micrófonos para voces con su respectiva base 
   omnidireccionales
- 4 Micrófonos de contacto para guitarra, tiple, requinto y 
   percusión
- 2 Monitores de retorno
- 1 Estabilizador de voltaje para el sistema de sonido
Realizar actividades musicales y artísticas en las 5 UPZ que conforman la localidad de San Cristóbal y a su vez dar enseñanza a las personas que están anhelosas de enseñar el arte.</t>
  </si>
  <si>
    <t>FDLSC-CD-462-2024</t>
  </si>
  <si>
    <t>FDLSC-CVNI-833-2024</t>
  </si>
  <si>
    <t>PARTICIPACIÓN CIUDADANA PARA EL DESARROLLO LOCAL</t>
  </si>
  <si>
    <t>Formacion comunal asojuntas</t>
  </si>
  <si>
    <t>Fortalecimiento de organizaciones sociales, comunitarias, comunales, propiedad horizontal e instancias y mecanismos de p</t>
  </si>
  <si>
    <t>La formación debe promover el liderazgo, la organización, el involucramiento de la ciudadanía en los asuntos públicos de la ciudad, promoviendo el abordaje de problemas colectivos reales, el empoderamiento ciudadano, él fortalecimiento organizativo del tejido social y la intervención territorial colaborativa.</t>
  </si>
  <si>
    <t>Proceso de formación para la participación incidente de las comunidades y sus dignatarios</t>
  </si>
  <si>
    <t>andrescarvajal354@gmail.com</t>
  </si>
  <si>
    <t>ANDRES  CARVAJAL ARIAS</t>
  </si>
  <si>
    <t>Capacitar 2500 personas a través de procesos de formación para la participación de manera virtual y presencial.</t>
  </si>
  <si>
    <t>Niñas y niños ciudadanos</t>
  </si>
  <si>
    <t>Desarrollar procesos de formación en participación ciudadana y derechos de niños y niñas dirigido a NNA y adultos.</t>
  </si>
  <si>
    <t>Desarrollar procesos de formación, promoción y movilización en participación ciudadana dirigido a niños, niñas, adolescentes, y adultos (familia, cuidadores y cuidadoras, líderes y lideresas que trabajen con la niñez) a través de actividades
pedagógicas, artísticas y culturales que potencien el ejercicio de los derechos de participación y la cultura de la participación con un enfoque de infancia y familia en la localidad cuarta de san Cristóbal. (virtual y presencial)</t>
  </si>
  <si>
    <t xml:space="preserve">1. Alistamiento
2. Convocatoria
3. Inscripciones
4. Desarrollo de los procesos de formación
4.1 Proceso de formación para adultos (padres de familia, cuidadores, líderes y lideresas de organizaciones sociales y comunitarias que trabajen o realicen acciones con
niños, niñas y adolescentes)
4.2 Proceso de formación para NNA
4.3 Encuentro Local por la participación infantil.
5. Evaluación del procesos y cierre 
 </t>
  </si>
  <si>
    <t>sergiobarbong@gmail.com</t>
  </si>
  <si>
    <t>Dotar 55 sedes de salones comunales.</t>
  </si>
  <si>
    <t>dotación salón comunal Jac Macarena los Alpes  Alpes</t>
  </si>
  <si>
    <t>Dotar nuestro salón comunal con implementos necesarios, para ejecutar actividades con la comunidad y gestiones de la JAC</t>
  </si>
  <si>
    <t xml:space="preserve">Dotación de la JAC salón comunal Barrio Macarena los Alpes </t>
  </si>
  <si>
    <t>Entrega de mesas plásticas, carpas, micrófonos, pantalla de proyección para video beam, escritorio, archivador, silla de tipo escritorio.</t>
  </si>
  <si>
    <t>FDLSC-SASI-004-2024</t>
  </si>
  <si>
    <t>FDLSC-CSU-1151-2024</t>
  </si>
  <si>
    <t>LPX GROUP SAS</t>
  </si>
  <si>
    <t>Entrega de dotación al Salón San Pedro Sur Oriental</t>
  </si>
  <si>
    <t>Entrega de dotaciones al salón comunal San Pedro Sur Oriental.</t>
  </si>
  <si>
    <t>Entrega de dotación al salón comunal del barrio San Pedro Sur Oriental que permita el funcionamiento y aumento de capacidades de la comunidad.</t>
  </si>
  <si>
    <t>Dotación de: 
- 3O mesas
- 120 Sillas
- 1 Sonido
- 2 micrófonos
- 1 Computador mesa
- 1 Magáfono
- 2 Carpas
- 1 Silla escritorio
- Video Bean</t>
  </si>
  <si>
    <t>Dotar la JAC del barrio Amapolas</t>
  </si>
  <si>
    <t>Presentar la lista de requerimientos a la Alacaldía Local de San Cristóbal, y recibir la dotación.</t>
  </si>
  <si>
    <t xml:space="preserve">Dotar con los siguientes elementos al salón comunal barrio Amapolas:
- 2 Carpas
- 1 Mgafóno
- 2 Micrófonos
- 1 Video bean
</t>
  </si>
  <si>
    <t>Solicitar los elementos, priorizar a través de votación con la comunidad y formalizar el comodato para la entrega formal de los insumos.</t>
  </si>
  <si>
    <t>Entrega de Dotación al salón Managua</t>
  </si>
  <si>
    <t>Entrega de dotación al salón comunal del barrio Managua.</t>
  </si>
  <si>
    <t>Entrega dotación al salón comunal del barrio Managua que permita el funcionamiento y aumento de capacidad de la comunidad.</t>
  </si>
  <si>
    <t xml:space="preserve">- 150 sillas plasticas
- 30 mesas plasticas
- Sonido
- 2 Micrófonos 
- 1 Computador de escritorio
- 1 impresora multifuncional
- 2 Video bean
- 2 Pantallas para video bean
- 1 Escritorio
- 1 Silla de escritorio
- 1 Archivador
- 4 caparas
- 1 Televisor
</t>
  </si>
  <si>
    <t>Entrega de dotación al salón Ayacucho sur oriental</t>
  </si>
  <si>
    <t>Datación de la JAC Ayachucho</t>
  </si>
  <si>
    <t>Entrega de dotación al salón comunal del barrio Ayacucho que permita el funcionamiento y aumento de capacidades de la comunidad.</t>
  </si>
  <si>
    <t xml:space="preserve">Computadora de escritorio. Escritorio. 
Silla de escritorio. 
Carpas.
Videobean.
Impresora.
Archivador.
</t>
  </si>
  <si>
    <t>Dotación al salón comunal barrio las Mercedes</t>
  </si>
  <si>
    <t>Detención para la junta del barrio las Mercedes</t>
  </si>
  <si>
    <t>Realizar entregas de votación al salón comunal que permitan realizar actividades recreativas con la comunidad, con unidades administrativas en la junta barrio las Mercedes, escritorio, archivador, megáfono, silla para escritorio.</t>
  </si>
  <si>
    <t>Entrega de dotación: carpas, sillas, mesas, impresora, computador, escritorio, sonido, micrófono, video beam, pantalla protectora para video beam.</t>
  </si>
  <si>
    <t>Dotación para la Junta de Acción Comunal de Bello Horizonte</t>
  </si>
  <si>
    <t>Mi propuesta consiste en dotar la Junta de Acción Comunal del barrio Bello Horizonte para beneficio de la comunidad</t>
  </si>
  <si>
    <t>Dotar la sede de la Junta de Acción Comunal del barrio Bello Horizonte con 200 Sillas plásticas para reuniones, 2 Micrófonos inalámbricos, 50 Mesas plásticas, 1 Kit de primeros auxilios, 5 Carpas grandes para eventos a la intemperie y Muebles de oficina (2 sillas giratorias, 2 escritorios, 2 archivadores, 2 bibliotecas) etc. 1 Computador con accesorios
Nombre del proponente:  ORLANDO PACANCHIQUE CORREDOR 
Dirección: Calle 30C Sur N° 1 – 03
Correo: orpaco.op@gmail.com 
Celular: 3208406314 - 3153875442</t>
  </si>
  <si>
    <t>Hacer la revisión de lo que le falta a la Junta de Acción Comunal, presentar una solicitud, inscribir la iniciativa para participar en Presupuestos Participativos, convocar a la comunidad a votar, ganar y recibir la dotación.</t>
  </si>
  <si>
    <t>Dotar la JAC del barrio Primero de Mayo</t>
  </si>
  <si>
    <t>Presentar la lista de requerimientos a la Alcaldía para priozar y recibir los elementos de dotación.</t>
  </si>
  <si>
    <t>Dotar la JAC del barrio Primero de Mayo con los siguientes elmentos:
- 80 Sillas
- 6 Mesas plásticas
- 2 Cabinas de sonido
- 2 Micrófonos
. 1 Computador
- 1 Tablero de acrílico
- 1 megáfono</t>
  </si>
  <si>
    <t>Solicitar los elemntos para la dotación. ´priorizar a través de dotación con la comunidad, priorizar el comodato para la entrega formal de insumos.</t>
  </si>
  <si>
    <t>Alfabetización digital</t>
  </si>
  <si>
    <t>Dotación de herramientas de computo para realizar procesos de formación en alfabetización digital con personas adultas.</t>
  </si>
  <si>
    <t>Realizar el proceso de capacitación en manejo de herramientas digitales desde la Biblioteca Comunitaria Simón el Bolívar ya que se requiere la dotación de equipos de computadores portátiles, mouse y diademas con micrófonos.</t>
  </si>
  <si>
    <t>1. Caracterización de los insumos existentes en el campo de las TIC´s en la Biblioteca Comunitaria Simón el Bolívar para el proceso de alfabetización digital.
2. Identificación de necesidades en el campo de las TIC´s en la Biblioteca Comunitaria Simón el Bolívar para el proceso de alfabetización digital.
3. Adquisición y legalización de equipos técnicos (computadores portátiles, mouse, diademas con micrófonos, etc.) para la Biblioteca Comunitaria Simón el Bolívar y su proceso de alfabetización digital.</t>
  </si>
  <si>
    <t>carolintorres9601@gmail.com</t>
  </si>
  <si>
    <t>fortalecimiento comunal</t>
  </si>
  <si>
    <t>suministrar  herramientas necesarias a la JUNTA DEACCION COMUNAL del barrio LA NUEVA GLORIA para su buen funcionamiento</t>
  </si>
  <si>
    <t>fortalecer las actividades comunales brindando un servicio de calidad y digno para la ciudadanía. generando sentido de partencia con las organizaciones que trabajan por el bienestar social de la comunidad</t>
  </si>
  <si>
    <t>equipamiento de implementos básicos de oficina ,sillas, mesas, equipos audio visuales implementos de aseo kits de pintura herramienta básica de mantenimiento de las instalaciones. dotación de sistemas de seguridad para nuestros salones, kits deportivos, kits culturales suministros básicos para actividades deportivas, implementos de primeros auxilios, etc</t>
  </si>
  <si>
    <t>Detección salón comunal barrio La Victoria 5.0</t>
  </si>
  <si>
    <t>Entregado estación para la junta de acción comunal del barrio La Victoria.</t>
  </si>
  <si>
    <t>Fortalecer actividades administrativas y tecnologías de la JAC del barrio La Victoria mediante elementos para el salón comunal.</t>
  </si>
  <si>
    <t>Entrega dotación: pantalla protectora para el video Beam, megáfono, archivadores, micrófonos.</t>
  </si>
  <si>
    <t>Dotación al salón comunal barrios San Isidro y San Luis</t>
  </si>
  <si>
    <t>Entrega de estacional salón comunal San Isidro y San Luis</t>
  </si>
  <si>
    <t>Dotar al salón comunal San Isidro y San Luis en capacidades logísticas y tecnológicas lo cual ayudará a la junta en la realización de actividades para la comunidad.</t>
  </si>
  <si>
    <t>Pantalla protectora para video bean, sillas, escritorio, silla para escritorio, mesas plásticas, archivador, megáfono, carpas.</t>
  </si>
  <si>
    <t>Dotar 13 sedes de salones comunales</t>
  </si>
  <si>
    <t>Solicitar la dotación a la Alcaldía, socializar en asamblea a la entrega luego de ser ganada.</t>
  </si>
  <si>
    <t>En la dotación de 4 carpas de 4x4mt, 2 cabinas de sonido, 2 micrófonos para la realización de las reuniones de la JAC con la comunidad del barrio en las canchas del parque 1 de Mayo, ya que no cintamos con una sede comunal, máxime ya que estamos cumpliendo 100 años y carecemos de espacio en el cual reunirnos como comunidad.</t>
  </si>
  <si>
    <t>1. Definir el lugar que será empleado para guardar la dotación-
2. Se confirma la casa de los presidentes y vicepresidetes de la JAC como espacios empleados para guardar dicha dotación.
3. Recibir la dotación cuando sea entregada y los compromisos para su uso adecuado y su disposición.</t>
  </si>
  <si>
    <t>OCT</t>
  </si>
  <si>
    <t>NOV</t>
  </si>
  <si>
    <t>En formulación</t>
  </si>
  <si>
    <t>Contratada</t>
  </si>
  <si>
    <t>Total</t>
  </si>
  <si>
    <t>6 indigenas</t>
  </si>
  <si>
    <t>10 narp</t>
  </si>
  <si>
    <t>3 infra</t>
  </si>
  <si>
    <t>En ejecucion</t>
  </si>
  <si>
    <t>Lab.Indi 1 encuentro de juegos tradicionales de los pueblos indígenas appery  kusikui copañora</t>
  </si>
  <si>
    <t xml:space="preserve">espacios mejoran la calidad de vida saludable,que promueven el desarrollo armónico a través de los juegos
</t>
  </si>
  <si>
    <t xml:space="preserve">La propuesta del primer encuentro de juegos tradicionales indígenas de la localidad a los 7 pueblos  indígenas  como nga, Tubu, Yanacona, Pijao, Uitoto, Eperara y Pasto, quienes parten desde su identidad  cultural a traves de los juegos tradicionales con sus propias reglas , momentos, espacios, tiempos, significados y semiologías propias  para transmitir su legado  a partir  de la reciprocidad , habilidades y compartir electivo entre hermanos indígenas.   El desarrollo de los juegos tradicionales es intergeneracionales, por lo tanto, propicia un encuentro entre todos los juego (chasquis), desgrane de maíz, tomar chicha, tubu, mabaco, arco y flecha, cerbatana, eperara mano de tigre, anzuelo, sacada de yuca, yanacona, tejo y rana, pijao corrida de popocho, cucunuba, pilon, entre otros.  Además se dará a conocer los emprendimientos de cada pueblo y muestras culturales  a través de la danza y música en ente gran evento. 
</t>
  </si>
  <si>
    <t xml:space="preserve">1. Actividad 1 plantear metodología
</t>
  </si>
  <si>
    <t>3114509696 - 3104054889</t>
  </si>
  <si>
    <t>Estehela Quiñones Arce</t>
  </si>
  <si>
    <t>bequinones59@misena.edu.co</t>
  </si>
  <si>
    <t xml:space="preserve">Calle 49  sur # 15 este 24 - Urbanización Gaviotas </t>
  </si>
  <si>
    <t>Laboratorio diferencial Indígena</t>
  </si>
  <si>
    <t>Formulacion</t>
  </si>
  <si>
    <t>Lab.Narp ESCUELA DEPORTIVA AFRO</t>
  </si>
  <si>
    <t>Fortalecer las habilidades y actitudes deportivas de la población afro de la localidad.</t>
  </si>
  <si>
    <t>Realizar convocatoria para quienes esten interesados en formarce y capacitarse en las diferentes disciplinas deportivas a travez de cursos, talleres con el animo de adquirir herramientas y habilidades en el campo de lo deportivo</t>
  </si>
  <si>
    <t xml:space="preserve">1.- Convocatoria.     2.- Creación de cursos o talleres.                                                      3.- hacer entrega de las herramientas necesarias para la formación.                                                                               4.- Entregar kits deportivos </t>
  </si>
  <si>
    <t>YBETT YERILEE LOZANO CORREA</t>
  </si>
  <si>
    <t>ybett_yeri@hotmail.com</t>
  </si>
  <si>
    <t>Transversal 5 bis A No 25B-54 sur - 20 de julio</t>
  </si>
  <si>
    <t>Laboratorio diferencial NARP</t>
  </si>
  <si>
    <t>Lab.Narp TORNEO ESCENCIA NEGRA</t>
  </si>
  <si>
    <t>Realizar un torneo de microfutbol para aprendera a convivir en paz y romper fronteras invisibles</t>
  </si>
  <si>
    <t>Generar y promover el reconocimiento de los talentos de la comunidad afro a través de un torneo de microfutbol escencia negra.</t>
  </si>
  <si>
    <t>1.- Convocatoria.    2.- Gestionar los espacios.                                                      3.- Gestionar lo logístico.     4.- Gestionar la premiación y reconocimientos</t>
  </si>
  <si>
    <t>MORENO SANCHEZ D</t>
  </si>
  <si>
    <t>nano030stiven@gmail.com</t>
  </si>
  <si>
    <t>Carrera 8 este # 30-80 sur - Sidel</t>
  </si>
  <si>
    <t>Lab.Indi Arte propio</t>
  </si>
  <si>
    <t xml:space="preserve">Fortalecer la economía de los pueblos indígenas a través de la promoción de emprendimientos de arte propio
</t>
  </si>
  <si>
    <t xml:space="preserve">Fortalecer el emprendimiento de arte propio de los pueblos indigenas resaltando el significado y simbologia de nuestras culturas a traves del tejido de chaquiras, tejido en telar, tejido en semillas, cestería, tejido crochet, con la intención de consolidar la economía de los pueblos indígenas. En consecuencia se promoverá y se realizará exhibición y comercialización de nuestro arte propio en diferentes ferias, eventos que se desarrollen en la localidad de San Cristóbal. 
</t>
  </si>
  <si>
    <t xml:space="preserve">1. Brindar estimulos, incentivos de MIPYMES 2. Organización de materiales primarios para la elaboración de arte propio 3. Elaboración de arte propio. 4. Exposición y comercialización de arte propio
</t>
  </si>
  <si>
    <t>Rosa Elena Jacanamijoy</t>
  </si>
  <si>
    <t>sinchi_uaira@yahoo.es</t>
  </si>
  <si>
    <t>Calle 42 sur # 12 A 08 este - San José Sur Oriental</t>
  </si>
  <si>
    <t xml:space="preserve">Lab.Indi Chunarara Kimsia - Pensamiento de los Ancestros </t>
  </si>
  <si>
    <t xml:space="preserve">Cualificación de los pueblos indígenas en sus prácticas ancestrales y culturales. 
</t>
  </si>
  <si>
    <t xml:space="preserve">Proceso de Articulación entre los pueblos indígenas que permite el pensar y hacer en encuentros de saberes de fotografía, marketin digital, diseño y mercadeo, que permitan adquirir habilidades y capacidades para la creación, producción exhibición comercialización y divulgación a 20 participantes indígenas, para la venta de su arte propio. Finalmente, se realizara una feria de emprendimiento que fortalecerá la economía de los pueblos en el territorio.
</t>
  </si>
  <si>
    <t xml:space="preserve">1. Actividad 1 Organización de la participación de los integrantes de los pueblos indígenas
</t>
  </si>
  <si>
    <t xml:space="preserve">Mayerly Jara Santos </t>
  </si>
  <si>
    <t>j28maye@gmail.com</t>
  </si>
  <si>
    <t>Carrera 11 b este 42 b 34 sur - Altamira</t>
  </si>
  <si>
    <t>Lab.Indi Nucanchipa  Iachaikuna - nuestros Saberes</t>
  </si>
  <si>
    <t xml:space="preserve">Festival intercultural de los pueblos indígenas de la localidad de San Cristóbal 
</t>
  </si>
  <si>
    <t xml:space="preserve">Festival gastronómico: danza, música, juegos tradicionales, y vestimenta tradicional de los pueblos: Inga, Pijao, Eperara, Yanacona, Uitoto, Tubu, kicwa, para la visualización y valoración de las prácticas y expresiones culturales,   de identidad y memoria  para la comunidad  en general de San Cristóbal conozca  sus tradiciones y saberes ancestrales   
</t>
  </si>
  <si>
    <t xml:space="preserve">. Actividad 2 consecución del espacio
</t>
  </si>
  <si>
    <t>Sandra Milena Jacanamijoy</t>
  </si>
  <si>
    <t>killita24@yahoo.es</t>
  </si>
  <si>
    <t>calle 41  bis sur N  17 - 87  este - Urbanización Santa Rosa</t>
  </si>
  <si>
    <t xml:space="preserve">Lab.Indi Suary Retornando al Origen </t>
  </si>
  <si>
    <t xml:space="preserve">Apropiación de los saberes ancestrales  de niños y niñas, jóvenes de los pueblos indígenas del territorio.
</t>
  </si>
  <si>
    <t xml:space="preserve">El pensar y hacer (formación) de sus arte propio de los pueblos indígenas (tejido chaquira, tejido en telar, tejido en semillas, cestería, tejido en crochet) a 35 niños, niñas, adolescentes y jóvenes indígenas entre los 6 y 28 años de edad. A través de talleres con una duración de 100 horas donde aprenderán el significado y simbología  de sus tejidos  indígenas, así mismo, se desarrollara un encuentro de saberes en 3 o 5  colegios  para que los niños y niñas conozcan la cultura de las comunidades indígenas.   Finalmente se realizara una feria para dar a conocer las practicas culturales  tradicionales indígenas. 
</t>
  </si>
  <si>
    <t xml:space="preserve">  1. Actividad 1 cada comunidad indígena convocara  a 4 o 5  niños, niñas, o jóvenes indígenas del proceso al formación
</t>
  </si>
  <si>
    <t>Calle 42  sur N 12 a 08 este - San José Sur oriental</t>
  </si>
  <si>
    <t>Lab.Narp AFROBOM - FESTIVAL AFRO PARA PROMOVER EL TURISMO LOCAL</t>
  </si>
  <si>
    <t>FESTIVAL AFROCOLOMBIANO PARA POTENCIALIZAR LA LOCALIDAD DE SAN CRISTOBAL EN EL TURISMO</t>
  </si>
  <si>
    <t>FESTIVAL QUE INCLUYE UNA FERIA DE EMPRENDIMIENTO AFROCOLOMBIANO Y UN CONCIERTO CON DANZA Y MUSICA AFROCOLOMBIANA TRADICIONAL Y CONTEMPORANEA QUE VINCULE EL TURISMO DE LA LOCALIDAD.</t>
  </si>
  <si>
    <t xml:space="preserve">1.- CONVOCATORIA ARTISTAS Y EMPRENDEDORES                                                                     2.- GESTIONAR LOGISTICA PARA EL FESTIVAL                                                                   3.- ORGANIZACION Y UBICACION DEL FESTIVAL                           4.- APOYO AUDIO VISULA PARA EL FESTIVAL                 </t>
  </si>
  <si>
    <t xml:space="preserve">KEVINS CASTILLO </t>
  </si>
  <si>
    <t>sundiataloitacolombia@gmail.com</t>
  </si>
  <si>
    <t>Carrera 12 este # 11-25 - San Cristóbal</t>
  </si>
  <si>
    <t>Lab.Narp EL ARTE COMO FUENTE DE VIDA</t>
  </si>
  <si>
    <t xml:space="preserve">Implementar un proceso de caracterización y cualificación de organización artísticas de la localidad
</t>
  </si>
  <si>
    <t xml:space="preserve">Implementar un proceso de caracterización y cualificación de organizaciones artísticas y culturales de comunidades afro de la localidad de San Cristóbal que permita el impulso y posicionamiento en la localidad
</t>
  </si>
  <si>
    <t>1.- CONVOCATORIA.                                                                                                                 2.- SOCIALIZACIÓN              3.- CARACTERIZACIÓN                                                                4.- ENTREGA DE INSUMOS</t>
  </si>
  <si>
    <t>ARNEDIS RACERO</t>
  </si>
  <si>
    <t>mohanamusic@gmail.com</t>
  </si>
  <si>
    <t>Carrera 7B #26-28 sur - 20 de julio</t>
  </si>
  <si>
    <t>Lab.Narp ESCUELA DE SABERES Y ARTES  AFROCOLOMBIANOS</t>
  </si>
  <si>
    <t xml:space="preserve">PROCESO DE FORMACION ANCESTRAL DESDE LA COMUNIDAD NEGRA.
</t>
  </si>
  <si>
    <t xml:space="preserve">PROCESO DE FORMACION A TRAVES DE TALLERES DE MANERA PRESENCIAL CON UNA INTENCIDAD DE 140 HORAS DIRIGIDO A LA POBLACION EN GENERAL A PARTIR DE 4 COMPONENTES DANZA, MUSICA, PEINADOS Y GASTRONOMIA EN LAS 5 UPZ DEL A LOCALIDAD, CON EL ANIMO DE SALVAGUARDAR EL PATRIMONIO CULTURAL DE LA COMUNIDAD NARP. 
</t>
  </si>
  <si>
    <t xml:space="preserve">1.- CREACION DE CADA MODULO CON INTENCIDAD DE 32 HORAS.                                                                                                                 2.- CONTRATACIÓN DE LOS SABEDORES O INSTRUCTORES                                                                   3.- GESTIÓN DEL ESPACIO DE FORMACIÓN    4.- CONFORMACIÓN DE LOS MATERIALES                               5.- ALQUILER DE LOS INSTRUMENTOS MUSICALES                 6.- CONVOCATORIA                                                                    7.- PROCESOS DE FORMACIÓN                                                  8.- CERTIFICACIÓN      </t>
  </si>
  <si>
    <t>ELISA CONGA RENTERIA- REINA AFRICANA</t>
  </si>
  <si>
    <t>elisarenteriareina@gmail.com</t>
  </si>
  <si>
    <t>Carrera 8 este # 41A-17 - San José Sur</t>
  </si>
  <si>
    <t>Lab.Narp FORTALECIMIENTO A EMPRENDIMIENTO</t>
  </si>
  <si>
    <t>Identificar 20 emprendimientos para fortalecer su actividad económica desde diferentes aspectos</t>
  </si>
  <si>
    <t xml:space="preserve">La propuesta esta dirigida en fortalecer a 20 emprendimientos de diferentes áreas con financiación, recursos técnicos, insumos, asesorías y acompañamientos con el fin de fortalecer su actividad económica.   </t>
  </si>
  <si>
    <t>1.- Caracterización  2.- Asesorías.                                                                                   3.- Fortalecimientos de recursos</t>
  </si>
  <si>
    <t>ANDERSON STIWAR MORENO MORENO</t>
  </si>
  <si>
    <t>futiwar20gmail.com</t>
  </si>
  <si>
    <t>Calle 30 A sur # 2-41 - Bello</t>
  </si>
  <si>
    <t>Lab.Narp FORTALECIMIENTO A MIPYMES AFRO</t>
  </si>
  <si>
    <t>Identificar emprendimientos en areas para su fortalecimiento</t>
  </si>
  <si>
    <t>Identificar 20 emprendimientos en diferentes áreas para con la financiación en recursos técnicos insumos y asesoramiento puedan llegar a caracterizarse como mi pymes fortaleciendo su actividad económica</t>
  </si>
  <si>
    <t xml:space="preserve">1.- CONVOCATORIA.                                                                                                                 2.- INSCRIPCIÓN          3.- CARACTERIZACION                                                                4.- ASESORÍA Y OTORGAMIENTO DE RECURSO
</t>
  </si>
  <si>
    <t>NIEVES MERCEDES LEMOS</t>
  </si>
  <si>
    <t>nimelega@yahoo.es</t>
  </si>
  <si>
    <t>Transversal 2b # 25b - 41 sur - 20 de julio</t>
  </si>
  <si>
    <t>Lab.Narp IMPULSA Y EMPRENDE</t>
  </si>
  <si>
    <t xml:space="preserve">APOYAR A 20 EMPRENDIMIENTOS LOCALES DE POBLACION AFRO
</t>
  </si>
  <si>
    <t xml:space="preserve">APOYAR A 20 EMPRENDIMIENTOS CULTURALES Y CREATIVOS POR MEDIO DE ASESORÍAS FORTALECIMIENTOS, CARACTERIZACION ENTREGA DE INSUMOS ECONOMICOS ADEMAS DE LA GENERACION DE PORTAFOLIO Y BROCHURE
</t>
  </si>
  <si>
    <t>1.- CONVOCATORIA.                                                                                                                 2.- FORMACIÓN      3.- CARACTERIZACIÓN                                                                4.- ASESORÍA Y OTORGAMIENTO DE RECURSO                          5.- CREACIÓN DEL PORTAFOLIO</t>
  </si>
  <si>
    <t>GULLERMO ALEJANDRO RODRIGUEZ</t>
  </si>
  <si>
    <t>satirorecordss@gmail.com</t>
  </si>
  <si>
    <t>Calle 24 sur #1-82 - 20 de julio</t>
  </si>
  <si>
    <t>Lab.Narp PLANTAS MEDICINALES Y ANCESTRALES</t>
  </si>
  <si>
    <t xml:space="preserve">FORTALECER  LAS SABEDORAS ANCESTRALES A PARTIR DE LA SIEMBRA DE PLANTAS MEDICINALES  </t>
  </si>
  <si>
    <t xml:space="preserve">REALIZAR HUERTAS URBANAS CON FINES MEDICINALES Y ANCESTRALES </t>
  </si>
  <si>
    <t xml:space="preserve">1.- CONVOCATORIA.    2.- FORTALECIMIENTO                                                                   3.- ENTREGA DE RECURSOS      4.- CARACTERIZACION                                                                  5.- FERIA                </t>
  </si>
  <si>
    <t>OLGA MARIA PEREA FLOREZ</t>
  </si>
  <si>
    <t>pereaolga6r@gmail.com</t>
  </si>
  <si>
    <t>Avenida calle 31 sur #9-86 este - Ramajal</t>
  </si>
  <si>
    <t>SI</t>
  </si>
  <si>
    <t>Lab.Indi Sanando Territorio</t>
  </si>
  <si>
    <t xml:space="preserve">Vincular personas a procesos de construcción de memoria, paz reparación integral de la comunidad indígena
</t>
  </si>
  <si>
    <t xml:space="preserve">Realizar laboratorios pedagógicos para 20 personas indígenas  y víctimas del conflicto de la localidad de San Cristóbal, en donde se integran  saberes tradicionales y ancestrales  de los  pueblos Inga, Tubu, Yanacona, Pijao, Uitoto, Eperara y Pasto, por medio de charlas, gastronomía, memoria, paz, arte y cultura, para así poder concientizar y sensibilizar  a la comunidad local. 
</t>
  </si>
  <si>
    <t xml:space="preserve">1. Actividad 1 convocatoria
</t>
  </si>
  <si>
    <t xml:space="preserve">Juan Jose Uribe Sierra </t>
  </si>
  <si>
    <t xml:space="preserve">humusierra480@gmail.com </t>
  </si>
  <si>
    <t>Calle 130  d sur #24 este - 25 - Aguas Claras</t>
  </si>
  <si>
    <t>Lab.Narp SEMANA DE LA MEMORIA PAZ Y RECONCILIACIÓN DE SANCRISTOBAL</t>
  </si>
  <si>
    <t xml:space="preserve">REALIZAR UNA SEMAN DE LA MEMORIA PAZ Y RECONCILIACIÓN EN LOCALIDAD DE SAN CRISTÓBAL
</t>
  </si>
  <si>
    <t xml:space="preserve">REALIZAR UNA SEMANA DE LA MEMORIA PAZ Y RECONCILIACION VINCULANDO A LA POBLACION AFRO COLOMBIANA VICTIMA DEL CONFLICTO ARMADO EN ACTIVIDADES COMO EMPRENDIMIENTOS GASTRONÓMICOS CHARLAS SOBRE EL CONFLICTO ARMADO EN COLEGIOS LOCALES, CONCIERTOS, PRESENTACION DE ARTISTAS, FORTALECIMIENTO A ORGANIZACIONES SOCIALES Y UNIDADES PRODUCTIVAS DE LAS VICTIMAS DE CONFLICTO
</t>
  </si>
  <si>
    <t>1.- CONVOCATORIA.                                                                                                                 2.- ENTREGA DE RECURSOS                                                                       3.- REALIZACIÓN DE LA SEMANA</t>
  </si>
  <si>
    <t>DORIS TENORIO HINESTROZA</t>
  </si>
  <si>
    <t>doristenoriohinestroza64@gmail.com</t>
  </si>
  <si>
    <t>Calle 35b sur # 3-09 - Villa de Los Alpes</t>
  </si>
  <si>
    <t>FDLSC-CD-628-2024</t>
  </si>
  <si>
    <t>FDLSC-CTOI-1164-2024</t>
  </si>
  <si>
    <t>Intervenir 2,5 Kilómetros-carril de malla vial urbana (local y/o intermedia) con acciones de construcción y/o conservación</t>
  </si>
  <si>
    <t>Intervención malla vial carrera 6 entre calles 1A Sur y 2 Sur</t>
  </si>
  <si>
    <t>Opciones Elegibles. 
Realizar intervención para construir y/o conservar de la malla vial urbana</t>
  </si>
  <si>
    <t>Opciones Elegibles. 
Intervenir la malla vial de la carrera 6 entre calle 1A Sur y calle 2 Sur.</t>
  </si>
  <si>
    <t>Opciones Elegibles. 
Realizar acciones para rehabilitar y/o mantener la malla vial en rotonda con inundación en Las Brisas</t>
  </si>
  <si>
    <t>felipgon1993@gmail.com</t>
  </si>
  <si>
    <t>Instituto de Desarrollo Urbano - IDU</t>
  </si>
  <si>
    <t>Opciones Elegibles</t>
  </si>
  <si>
    <t>Intervención malla vial diagonal 50 Sur entre calle 49B Sur y carrera 11B E</t>
  </si>
  <si>
    <t>Opciones Elegibles. 
Recuperando datos. Espere unos segundos e intente cortar o copiar de nuevo.</t>
  </si>
  <si>
    <t>Opciones Elegibles. 
Intervenir la malla vial de la diagonal 50 Sur entre calle 49B Sur y carrera 11B E</t>
  </si>
  <si>
    <t xml:space="preserve">Opciones Elegibles. 
Realizar acciones para rehabilitar y/o mantener la malla vial cerca al parque desarrollo la Nueva Gloria Sector II </t>
  </si>
  <si>
    <t>Intervención malla vial carrera 1 E entre calles 47A Sur y 48 Sur</t>
  </si>
  <si>
    <t>Opciones Elegibles. 
Intervenir la malla vial de la carrera 1 E entre calle 47A Sur y calle 48 Sur</t>
  </si>
  <si>
    <t>Opciones Elegibles. 
Realizar acciones para rehabilitar y/o mantener la malla vial cerca al colegio Entre Nubes Sur Oriental sede La Peninsula</t>
  </si>
  <si>
    <t>Contratadas</t>
  </si>
  <si>
    <t>Cuenta de Título propuesta</t>
  </si>
  <si>
    <t>Total general</t>
  </si>
  <si>
    <t>En proceso de contratación</t>
  </si>
  <si>
    <t>Objeto</t>
  </si>
  <si>
    <t>Objetivo</t>
  </si>
  <si>
    <t>PROMOTOR</t>
  </si>
  <si>
    <t>MAYUS TITULO</t>
  </si>
  <si>
    <t>Ejecutor</t>
  </si>
  <si>
    <t> CURSO DE GUITARRA PARA PRINCIPIANTES</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</si>
  <si>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</si>
  <si>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BACATÁ RUMBERA ESCUELA DE BAILADORES</t>
  </si>
  <si>
    <t>DONDE FLORECEN LAS AMAPOLAS HUERTA EL PALMAR</t>
  </si>
  <si>
    <t>CONTRATAR LOS SERVICIOS TÉCNICOS Y OPERATIVOS PARA EJECUTAR ACTIVIDADES DE CAPACITACIÓN, ASISTENCIA TÉCNICA, Y FORTALECIMIENTO DE LA AGRICULTURA URBANA EN LA LOCALIDAD DE SAN CRISTÓBAL</t>
  </si>
  <si>
    <t>SAN CRISTÓBAL PRESENTE EN BOGOTÁ</t>
  </si>
  <si>
    <t>AUNAR ESFUERZOS ADMINISTRATIVOS, TÉCNICOS, FINANCIEROS Y LOGÍSTICOS ENTRE LA CORPORACIÓN PARA EL DESARROLLO DE LAS MICROEMPRESAS-PROPAIS Y EL FONDO DE DESARROLLO LOCAL DE SAN CRISTOBAL PARA LA CONSOLIDACIÓN Y FORTALECIMIENTO ECONÓMICO DE LAS MICROMPRESAS LOCALES A TRAVÉS DEL PROGRAMA MICROEMPRESA LOCAL 5.0</t>
  </si>
  <si>
    <t>ESCALERA AL ÉXITO</t>
  </si>
  <si>
    <t>LIMPIEZA DE PURIFICACIÓN DEL RÍO FUCHA</t>
  </si>
  <si>
    <t>PRESTACIÓN DE SERVICIOS PARA EL FORTALECIMIENTO, ACOMPAÑAMIENTO Y ASESORÍA EN LA FORMULACIÓN Y EJECUCIÓN DE LOS PROCESOS CIUDADANOS DE EDUCACIÓN AMBIENTAL– PROCEDAS, DE LA LOCALIDAD DE SAN CRISTÓBAL</t>
  </si>
  <si>
    <t>EL ADULTO MAYOR A LA HUERTA</t>
  </si>
  <si>
    <t>PROVEER LA INSTALACIÓN Y PUESTA EN FUNCIONAMIENTO DE EQUIPOS TECNOLÓGICOS, ELEMENTOS LOGÍSTICOS Y SISTEMAS DE VIGILANCIA, ASÍ COMO EL DISEÑO E IMPLEMENTACIÓN DE PROCESOS PEDAGÓGICOS Y ACTIVIDADES FORMATIVAS ORIENTADAS AL FORTALECIMIENTO DE LA SEGURIDAD, LA CONVIVENCIA PACÍFICA Y LA RESILIENCIA CIUDADANA EN LA LOCALIDAD DE SAN CRISTÓBAL, EN EL MARCO DEL CÓDIGO NACIONAL DE SEGURIDAD Y CONVIVENCIA CIUDADANA</t>
  </si>
  <si>
    <t>EMPRENDAMOS DESDE CASA</t>
  </si>
  <si>
    <t>POR EL RESCATE DE NUESTRA TRADICIONES</t>
  </si>
  <si>
    <t>RECICLANDO ANDO EN GAVIOTAS</t>
  </si>
  <si>
    <t>CONTRATAR LA ADQUISICIÓN DE ELEMENTOS, COMO BOLSAS PLÁSTICAS BIODEGRADABLES, TARJETAS IMANTADAS, BOLSAS ECOLÓGICAS (TULAS), PARA EL FORTALECIMIENTO DE LAS CAPACIDADES COMUNITARIAS EN LA LOCALIDAD EN CUANTO AL FOMENTO DE LA SEPARACIÓN Y DISPOSICIÓN ADECUADA DE RESIDUOS</t>
  </si>
  <si>
    <t>ADULTO AMOR (DANZA Y TEATRO)</t>
  </si>
  <si>
    <t>SAN CRISTÓBAL Y CONSORCIO EXPRESS COMPROMETIDOS CON ESPACIOS ARTÍSTICOS Y CULTURALES</t>
  </si>
  <si>
    <t>RIO DE COLORES: DONDE LA NATURALEZA Y EL ARTE SE ENTRELAZAN EN UNA SINFONÍA VISUAL</t>
  </si>
  <si>
    <t>PRESTAR LOS SERVICIOS DE GERENCIA INTEGRAL PARA LA REALIZACION DE LAS METAS DE DEPORTE, RECREACIÓN Y ACTIVIDAD FISICA DE LA LOCALIDAD DE SAN CRISTOBAL Y ENTREGA DE LOS ELEMENTOS DEPORTIVOS.</t>
  </si>
  <si>
    <t>LAS ARTES AUDIOVISUALES PARA EL DESARROLLO DEL LIDERAZGO SOCIAL</t>
  </si>
  <si>
    <t>INSTALEMOS CAMARAS PARA LA SEGURIDAD DE NUESTRO BARRIO</t>
  </si>
  <si>
    <t>CAMARAS POR LA VIDA</t>
  </si>
  <si>
    <t>CONOCE TU LOCALIDAD. RECRÉATE Y SE FELIZ</t>
  </si>
  <si>
    <t>FESTIVAL DE DANZA URBANA ALL STYLE</t>
  </si>
  <si>
    <t>AUNAR ESFUERZOS ADMINISTRATIVOS, TÉCNICOS, FINANCIEROS Y LOGÍSTICOS ENTRE PROPAIS Y EL FONDO DE DESARROLLO LOCAL DE SAN CRISTOBAL PARA LA CONSOLIDACIÓN Y FORTALECIMIENTO ECONÓMICO DE LOS EMPRENDIMIENTOS LOCALES A TRAVÉS DEL PROGRAMA IMPULSO LOCAL 4.0.</t>
  </si>
  <si>
    <t>TORNEO RECREO DEPORTIVO “DIVERSAMENTE HÁBILES”</t>
  </si>
  <si>
    <t>LAB.CIV SUB-VERSIÓN AUDIOVISUAL</t>
  </si>
  <si>
    <t>LAB.CIV COMPILADO MÚSICAL Y LITERARIO Z4</t>
  </si>
  <si>
    <t>LAB.CIV EL TERRITORIO Y LAS ARTES SE ENCUENTRAN</t>
  </si>
  <si>
    <t>LAB.CIV MUJERES DE FÉ Y DEPORTISTAS LIBRE DE VIOLENCIA.</t>
  </si>
  <si>
    <t>DESARROLLAR ACCIONES Y PROCESOS ENFOCADOS EN LA PREVENCIÓN DE LA VIOLENCIA EN EL CONTEXTO FAMILIAR, SEXUAL Y OTRAS VULNERACIONES, PROMOVIENDO LOS DERECHOS DE LAS NIÑAS, NIÑOS, ADOLESCENTES Y FAMILIAS DE LA LOCALIDAD DE SAN CRISTÓBAL. ASÍ MISMO, IMPLEMENTAR INICIATIVAS DE LOS PRESUPUESTOS PARTICIPATIVOS Y ESTRATEGIAS ORIENTADAS A LA PREVENCIÓN DE LA VIOLENCIA, FORTALECIENDO LA CONSTRUCCIÓN DE CIUDADANÍA Y EL EMPODERAMIENTO DE LAS MUJERES EN DICHA LOCALIDAD</t>
  </si>
  <si>
    <t>LAB.CIV SAN CRISTÓBAL CAMINA POR UNA VIDA LBRE DE VIOLENCIAS CONTRA LAS MUJERES DIVERSAS.</t>
  </si>
  <si>
    <t>LAB.CIV ME MUEVO SIN MIEDO.</t>
  </si>
  <si>
    <t>LAB.CIV SAN CRISTOBAL Y SUS ANIMALES CUENTAN.</t>
  </si>
  <si>
    <t>AUNAR ESFUERZOS TECNICOS, ADMNISTRATIVOS, LOGÍSTICOS Y FINANCIEROS PARA PARA EJECUTAR ACCIONES DE ACOMPAÑAMIENTO TÉCNICO EN AGRICULTURA URBANA, PROCESOS CIUDADANOS DE EDUCACIÓN AMBIENTAL – PROCEDAS, PLANTACIÓN Y MANTENIMIENTO DE ARBOLADO Y JARDINERÍA, ASÍ COMO ACCIONES DE PROTECCIÓN Y BIENESTAR ANIMAL EN LA LOCALIDAD DE SAN CRISTÓBAL</t>
  </si>
  <si>
    <t>LAB.CIV TRANSFORMACIÓN PARA LAS VICTIMAS.</t>
  </si>
  <si>
    <t xml:space="preserve">REALIZAR LA EJECUCIÓN Y DESARROLLO DE PROCESOS DE FORMACIÓN E INTERCAMBIO DE SABERES DE LAS COMUNIDADES INDIGENAS, ASI COMO LA ORGANIZACIÓN Y REALIZACION DEL I ENCUENTRO DE PUEBLOS INDÍGENAS DE LA LOCALIDAD DE SAN CRISTÓBAL
</t>
  </si>
  <si>
    <t>LAB.CIV ESPERANZA LOCAL</t>
  </si>
  <si>
    <t>LAB.CIV RED DE SUEÑOS</t>
  </si>
  <si>
    <t>LAB.CIV REVERDECER JUNTOS</t>
  </si>
  <si>
    <t>LAB.JOV JUVENTUD QUE EMPRENDE Y CREA</t>
  </si>
  <si>
    <t xml:space="preserve">LAB.JOV JOVENES A EMPRENDER </t>
  </si>
  <si>
    <t>LAB.JOV CIRCUITO XL</t>
  </si>
  <si>
    <t>LAB.JOV EMPRENDIMIENTO DE LA CULTURA JOVEN</t>
  </si>
  <si>
    <t>LAB.JOV CULTURIZANDO LA CUARTA: INTÉGRATE, APRENDE Y CREA.</t>
  </si>
  <si>
    <t>LAB.CIV POR UN MUNDO MEJOR, VAMOS A CAMBIAR</t>
  </si>
  <si>
    <t>LAB.CIV FORMARNOS PARA CUIDARNOS Y CUIDAR.</t>
  </si>
  <si>
    <t>CONTRATAR LA PRESTACIÓN DE SERVICIOS ENFOCADOS A LAS ESTRATEGIAS DE CUIDADO QUE VINCULE A MUJERES CUIDADORAS EN ACTIVIDADES PARA SU BIENESTAR FÍSICO, EMOCIONAL Y AUTONOMÍA, EN LA LOCALIDAD DE SAN CRISTÓBAL; Y DAR CUMPLIMIENTO A LAS INICIATIVAS DE PRESUPUESTOS PAR-TICIPATIVOS 2023, A MONTO AGOTABLE</t>
  </si>
  <si>
    <t>LAB.CIV MUJERES EN EL PODER DEL AUTOCUIDADO.</t>
  </si>
  <si>
    <t>LAB.CIV CUIDADORAS DELEGANDO PARA EMPRENDER.</t>
  </si>
  <si>
    <t>LAB.CIV CONMEMORANDO Y REFLEXIONANDO CON NUESTRAS MUJERES EN SAN CRISTÓBAL.</t>
  </si>
  <si>
    <t>LAB.CIV MUJERES FORMADAS PAR HACER INCIDENCIA.</t>
  </si>
  <si>
    <t>LAB.CIV ORGANIZANDO Y MOVILIZANDO LAS MUJERES.</t>
  </si>
  <si>
    <t>LAB.CIV SEMILLERO Y PODER DE LAS MUJERES DESDE SUS DERECHOS.</t>
  </si>
  <si>
    <t>LAB.CIV ESCRIBIR TEXTOS POÉTICOS Y NARRATIVOS PARA GENERAR MEMORIA.</t>
  </si>
  <si>
    <t>LAB.CIV OBSERVATORIO DE MUJERES DE SAN CRISTÓBAL</t>
  </si>
  <si>
    <t xml:space="preserve">realizar un proceso de formación para la promoción de la cultura de la convivencia pacifica y la paz, la prevención de hechos delictivos y la resilencia por afectaciones delictivas y la construcción de entornos seguros dirigido para el sector comercial y la comunidad de la upz 51 </t>
  </si>
  <si>
    <t>realizar un taller presencial dxe formación para 50 personas de la upz 34, a partir de los 10 años en ritmos de salsa y danza afrolatina como fortalecimiento del patrimonio y la identidad cultural de la localidad.</t>
  </si>
  <si>
    <t>realizar un proceso de creación y formación de agricultura urbana para la recuperación y conservación de prácticas ambientales de la upz 32 (amapolas).</t>
  </si>
  <si>
    <t>dar a conocer todos los emprendedores y mipymes de la localidad en ferias de gran formato, como en corferias: feria del hogar, feria de navidad.
ferias por especialidades: mascotas al parque.</t>
  </si>
  <si>
    <t>formar personal para diferentes áreas de trabajo para fomentar la probabilidad en distintos sectores pymes como modistería, belleza, manufactura, artesanías, joyería, ventas; para calificar mano de obra que pueda suplir la demanda.
adicionalmente se requerirá entidades como el sena, universidades, institutos técnicos para que acompañen y garanticen procesos de formación laboral para suplir la demanda de mano de obra de las pymes de la localidad.</t>
  </si>
  <si>
    <t>realizar un proceso en el afluente del río fucha que permita el empoderamiento de la comunidad en la identificación y transformación de la situaciones ambientales del territorio como estrategia de sostenibilidad en la educación, participación y concertación comunitaria.</t>
  </si>
  <si>
    <t>fortalecer y mantener mi huerta coss casera ubicada en la calle 36 # sur# 8 30 este barrio san vicente p. a</t>
  </si>
  <si>
    <t>llevar a los adultos mayores a cultivar en la huerta y a tener momentos de manejo de estrés en sitios de tranquilidad. 
al cultivar se quiere generar una economía circular, un proyecto sostenible donde cultiven principalmente lechuga y puedan comercializar productos con éste insumo.</t>
  </si>
  <si>
    <t xml:space="preserve">rescatar las tradiciones y costumbres de nuestro folklore colombiano, vivenciando por medio de la danza, la música, la literatura,  la pintura y la fotografía, parte del arraigo y pertencia por nuestro territorio. dirigido a personas mayores (raizales, afro, indígenas, palenqueras) victimas del conflicto armado, desplazados, comunidad y lgbtiq+, para fortalecer nuestra identidad cultural desde el rescate de nuestras tradiciones y costumbres.  </t>
  </si>
  <si>
    <t>realizar procesos de formación dirigido a la comunidad en general en alternativas sostenibles que posibiliten la separación en la fuente y el reciclaje en los hogares de nuestro barrio y genera concientización de consumo responsable/</t>
  </si>
  <si>
    <t xml:space="preserve">en la adecuasion de un espacio muy bello que tiene la junta de accion del barrio la nueva gloria para la enseñansa  a los niños de nuestra comunidad en la importancia del cuidado de nuestros recursos y que mediante la agricultura urbana podemos tener una seguridad alimentaria responsable con el planeta </t>
  </si>
  <si>
    <t xml:space="preserve">en (no) dejar perder toda la riqueza cultural que nuestros adultos mayores. ellos y ellas poseen su parte istrionica para el arte , la danza y demas expresiones artisticas con las que ellos fueron formados tenemos cuenteros, poetas, artes manuales y plasticas que son parte de nustra memoria historica y parte de la idiosincracia de nuestra cultura tenemos artistas en potencia que meresen todas las oportunidades para heredar a esta nueva juventud un universo de costumbres, dialectos,raizes ya que en nuestra hermosa bogota contamos con el pluriculturismo ese que permite la integracion de capitalinos y vicitantes hijos de bogota que llegaron de otras tierras para quedarsen. aquellos que aportaron su vida y llegaron a esta etapa de la adultes donde todabia pueden aporta r muchisima sabiduria  </t>
  </si>
  <si>
    <t>crear espacios de exhibición artística enfocados en la cultura ciudadana en la localidad de san cristóbal mediante intervenciones de arte callejero, interpretaciones escénicas y difusión de material con la temática de cultura ciudadana en la apropiación del transporte público que permitan generar impacto positivo en la comunidad.
esta iniciativa es presentada por:
nombre: viviana marcela gómez rubio
celular: 3107653954
dirección: calle 32 sur # 3c-08
barrio: 20 de julio
correo: viviana.gomez@consorcioexpress.co</t>
  </si>
  <si>
    <t>comunidad.
a través de una convocatoria dirigida a los artistas gráficos de la localidad se pretende realizar muralismo para embellecer los espacios, junto con jornadas de limpieza para una recuperación total del espacio natural. los murales deben estar enfocados en mensajes ambientales y ancestrales que generen conciencia para la protección de la madre tierra.
buscamos involucrar a la comunidad en las jornadas de pintura para que disfruten, aprendan de los expertos en graffiti de nuestra localidad y vivan la experiencia de transformar espacios para su apropiación y disfrute.</t>
  </si>
  <si>
    <t xml:space="preserve">en realizar múltiples actividades recreo-deportivas enfatizadas en el aprovechamiento del tiempo libre y la calidad de vida del adulto mayor de la localidad, como una estrategia para generar pertenencia y pertinencia en el territorio por parte de nuestros sabios y sabias, reconocer que son autores y actores de la construcción de los procesos históricos de este sector. 
el alcance del proyecto es atender a 100 personas de la localidad de san cristóbal, que nos recuerde lo lindo y lo orgullosos que debemos ser, por haber nacido en nuestra tierra con tanto deporte, que se ha mantenido firme y con gran gallardía pese a las adversidades, personas que desean aprender actividades deportivas. así  motivamos a toda la comunidad a apostarle a el deporte como caminos de reconciliación fraterna entre compañeros, comunidades y barrios de la localidad de san cristóbal.
</t>
  </si>
  <si>
    <t>capacitar a 1200 personas en diplomados para el aprendizaje en artes audiovisuales. enfocadas en la técnica de “ stop motion” para la realización de liderazgo social, por medio de clases presenciales y/o virtuales didácticas que le permitan a una gran parte de la población de la localidad de san cristóbal progresar de forma divertida su liderazgo social implementándolo en artes audiovisuales orientadas a los dilemas sociales y culturales de la sociedad.</t>
  </si>
  <si>
    <t>con el fin de cubrir como mínimo 2 cámaras por cuadra fortaleciendo el territorio, este proyecto esta diseñado con el fin de mitigar la seguridad territorial, especialmente el barrio los libertadores como apoyo de la policía en zonas vulnerables que tenemos en el sector.
la incrementacion del indigente en este barrio, aumentando la inseguridad con hurtos a casas, tiendas y establecimientos no nos permite progresar en la seguridad territorial y es de suma urgencia.</t>
  </si>
  <si>
    <t>realizar recorridos recreativos en sitios de interés turístico (parque ecológico entre nubes, manzana del cuidado de juan rey, tanques de vitelma, museo del agua, museo del vidrio dirigido a personas mayores de 50 años en adelante de la localidad san cristóbal que impacte a 800 personas.</t>
  </si>
  <si>
    <t>la iniciativa pretende generar un espacio que facilite las condiciones para optimizar los tiempos de gestión y propiciar el relacionamiento en los contextos distritales, regionales, nacionales e internacionales de los artistas locales, dinamizando la promoción, negociación, venta, compra y consumo de bienes y servicios artístico-culturales. lo anterior es sumamente importante porque dinamiza, muestra y motiva el sector artístico local en nuevos modelos de gestión, negociación, exhibición, circulación, distribución y comercialización, que les permita ser autosostenibles, crear estrategias de mercadeo, acciones colaborativas entre otras</t>
  </si>
  <si>
    <t>desarrollar un festival de danza urbana que integre todos los estilos que ha obtenido el movimiento urbano y su evolucion desde sus inicios hasta la actualidad, fomentando el desarrollo creativo de los participantes atravez de talleres de creacion, produccion y fortalecimiento de puestas en escena. esta propuesta esta dirigida a 25 agrupaciones de la localidad 4 de san cristobal en diferentes formatos (crew) del genero urbano.</t>
  </si>
  <si>
    <t>la propuesta consiste en brindar capacitaciones y talleres enfocados en el área de la administración divulgando los conceptos básicos o herramientas que se deben tener al momento de realizar el proceso para  la iniciativa económica en una “micro, mediana empresa”. por medio de talleres interactivos donde se evidencie con claridad cuáles son esos conceptos o herramientas que se necesitan para la creación de un bien o inmueble. 
este proyecto es una ampliación estratégica que conlleva a la organización y orientación de una iniciativa productiva donde el emprendedor es el dueño y administrador de este.
la divulgación de las estrategias básicas está orientada y dirigida a la comunidad  en donde se establecen las normas y controles primordiales en el momento de ejercer la práctica, enfocada en el conocimiento del saber hacer, en este caso las charlas interactivas para  crear iniciativas  económicas  para el sostenimiento de una población.</t>
  </si>
  <si>
    <t>llevar a cabo un torneo deportivo paralímpico en las modalidades de fútbol 5 para ciegos, fútbol sala para sordos y baloncesto de silla de ruedas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discapacidad en la localidad, organizado por la población objeto, se sensibiliza a la población convencional y a las instituciones, logrando eliminar las barreras actitudinales que históricamente se han presentado con la discapacidad. sera una jornada de deporte competitivo, pero de manera recreativa, ya que en la actualidad los recursos del ministerio del deporte están centrados únicamente en el deporte de alta competencia. los protagonistas serán la dignificación y sensibilización de la pcd, trabajando articuladamente entre población con discapacidad, sus familias y cuidadors</t>
  </si>
  <si>
    <t>generar una escuela de comunicaciones audiovisuales para medios comunitarios, alternativos y populares en la localidad de san cristóbal. consiste en talleres de cocreación, creación de productos audiovisuales, encuentros con expertos en comunicaciones, apertura de tomas culturales, exposiciones, galerías, performance que finalmente termine generando una red de medios de comunicación alternativo y popular.</t>
  </si>
  <si>
    <t>realizar un recopilatorio con cd mas librillo en donde se exponga el material en audio y un texto literario de las agrupaciones mas representativas de la localidad incluyendo bandas emergentes establecidas y de trayectoria que cumplan con el proceso de selección y capacitación en construcción de material literario y merchardising que se llevara a cabo en los espacios culturales de las 5 upz de la localidad de san cristobal.</t>
  </si>
  <si>
    <t>generar laboratorios de fortalecimiento en gestión cultural, habilidades blandas y marketing de contenidos, concluyendo con una creación de obras colectivas entre agentes del sector cultural y creativo de la localidad de san cristóbal.  posteriormente hacer una feria para exhibir las creaciones colectivas abierto a la comunidad general. el propósito es dejar capacidades instaladas en los agentes participantes para ser más competitivos en el sector de las industrias culturales y creativas.</t>
  </si>
  <si>
    <t>fortalecer organizaciones, grupos y redes de mujeres en 2 componentes: 1) circulo de palabras de mujeres de fé orientadas a la comprensión de las distintas formas de violencias, identificación de riesgos de feminicidios, rutas de atención y exigibilidad de derechos de las mujeres a una vida libre de violencias en el marco de un concurso de habilidades disgitales (manejo de celular) que permita el acceso continuo a la información de la oferta institucional. 2) grupos de mujeres deportistas o en formación deportiva frente a las manzanas de cuidado, identificación de violencias, rutas de atención y exigibilidad de derechos a través de talleres, jornadas deportivas y tecnológicas.</t>
  </si>
  <si>
    <t>espacios de transformación cultural, sensibilización y diálogo ciudadano e institucionalización respecto a los diferentes tipos de violencias contra las mujeres a través de encuentros, foros, charlas, mediados por experiencias artísticas (performance, teatro, danza, música) realizadas por upz y que vinculen procesos artísticos de mujeres de la localidad.</t>
  </si>
  <si>
    <t>resignificar un espacio inseguro identificando en el cls en cada upz a través de la proyección de una película que trate el tema de violencia contra las mujeres y en el muro en que se va a realizar la proyección se realizará un mural que invite a una vida libre de violencias. apropiarse de espacio como punto de encuentro seguro.</t>
  </si>
  <si>
    <t>realizar jornadas de esterilización en puntos críticos como en barrios guacamayas, san blas, las mercedes, buenos aires, la roca,  villa javier, la maria, sosiego, y zonas de invasión. así mismo  implementar jornadas jornadas de brigadas médicos sin barreras de acceso para población migrante.</t>
  </si>
  <si>
    <t xml:space="preserve">desarrollar procesos de aprendizaje empirico liderado por las victimas del conflito armado en temas de: alfabetización restablecimiento de derechos, artes (plásticas y artísticas), cultura, habilidades blandas, resolución de conflictos, orientación laboral, que permita el fortalecimiento de capacidades, habilidades, actitudes e identidades representado en experiencias y saberes propios de los líderes y lideresas víctimas del territorio. </t>
  </si>
  <si>
    <t>construir una red de diferentes factores productivos y niveles de producción quye sean cualificados a través de capacitación en educación financiera empresarial, construcción de planes de negocios que conozca los procesos productivos de cada uno a partir de la categorización y una cartografía mipyme empresarial local. el fin último es reducir los costos, mitigar los factores de riesgo y potencializar la interacción de actores productivos locales para promover el crecimiento empresarial a partir de la optimización de recursos y la mejora en la cadena de mercadeo.</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</si>
  <si>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paneles solares para recarga a partir del aprovechamiento de residuos eléctricos y/o electrónicos</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</si>
  <si>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páneles solares para recarga a partir del aprovechamiento de residuos eléctricos y/o electrónicos</t>
  </si>
  <si>
    <t xml:space="preserve">consolidación de la las mipimes y culturales y creativas de la localidad, para la realización de un portafolio empresarial que ayude a visibilizar los emprendimientos y poder acceder con facilidad así como el fortalecimiento para las mismas.
</t>
  </si>
  <si>
    <t xml:space="preserve">fortalecer a 20 emprendimientos juveniles en diferentes actividades económicas con financiación, insumos, asesorías, coaching, recursos técnicos y acompañamiento.  
</t>
  </si>
  <si>
    <t xml:space="preserve">es una actividad en la cual se requiere reunir 250 jovenes entre los 18 y los 28 años en una jornada de 3 dias en horario de 12:00 a 4:00 pm, con una dotacion de camiseta, gorra, pañoleta, manillay tula par la competencia. 
</t>
  </si>
  <si>
    <t xml:space="preserve">asesoria personalizada (financiera, en formulacion, marketing de negocios) asi como asesorias en fuentes de financiación para el sector cultural. 
</t>
  </si>
  <si>
    <t xml:space="preserve">formar a 300 jóvenes en producción musical, artes plásticas, escritura creativa (poesía, cuento), teatro y circo, recursos(refrigerios)
</t>
  </si>
  <si>
    <t xml:space="preserve">acciones y procesos de prevención para investigar, formar, sensibilizar, acompañar, movilizar y visibilizar en violencias en el contexto familiar y violencias sexuales en niñas, niños, adolescentes y jóvenes, y otras vulneraciones de derechos con estas poblaciones, así como realizar procesos de orientación y asesoría, familiar, y el desarrollo de acciones de promoción del buen trato y entornos protectores en la localidad.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t>
  </si>
  <si>
    <t>llevar a cabo un proceso de formación de diploamdo en temas de interés como (habilidades psicosociales para el autocuidado, herramientas básicas de primeros auxilios, liderazgo comunitario, etc.), prácticas de cuidado comunitarias - ancestrales, para fortalecer las capacidades y conocimientos empíricos de las cuidadoras de la localidad.</t>
  </si>
  <si>
    <t>la propuesta pretende a través de 3 actividades  de respiro/autocuidado , física (taekwondo -danza terapéutica), spa (masajes relajantes y emocionales) y actividades en medio acuático con kits para cada actividad, auxilio de transporte y dupla de cuidado (niñ@s, persona con discapacidad, adultos mayores), refrigerios y quienes dicten los talleres sean mujeres cuidadoras de la localidad san cristóbal.</t>
  </si>
  <si>
    <t>llevar a cabo un proceso de formación dirigido a mujeres en 2 fases: 1) sensibilización para redistribuición del cuidado. 2) fortalecimiento de habilidades y capacidades en el empoderamiento y desarrollo económico (modelo de negocios y marketing) cierre del proceso - feria de empredimiento y cuidado.</t>
  </si>
  <si>
    <t>conmemorar y reflexionar cada una de las fechas de importancia de la mujer en sam cristóbal, en tres momentos: 1) taller o conversatorioo histórico - reflexivo junto con un testimonio o testimonios de vida. 2) un segundo momento  intercambio de talentos en los cuales se veran obras de teatro, danza y proceso de artes marciales taekwondo. 3) actividad cultural en la cual participaran mujeres de todas las edades y se finaliza en un compartir.</t>
  </si>
  <si>
    <t>desarollar procesos de formación y capacitación (dilomado de 100 horas) para 200 mujeres de la localidad 4ta de las 5 upz en temas juridicos, finacieros y administrativos necesarios para la construcción y el funcionamiento de redes, organizaciones y grupos de  mujeres.</t>
  </si>
  <si>
    <t>promover la organización de las mujeres a partir de la capacitación y conformación de redes de apoyo, a través de las siguientes temáticas: liderago y habilidades socioemocionales tipode organizaciones, control social y veeduría, gestión de proyectos y actividades frácticas. resultado: acta de constitución de una organizaciones.</t>
  </si>
  <si>
    <t>capacitar a nna en ied´s y mujeres líderes comunales  y comunitarias en el reconocimiento de problemáticas quee enfrentan las mujeres respecto al ejercicio de sus derechos, para desarrollar espacios de encuentro en los que sean formadas a partir, y con ejercicios prácticos de herramientas y experiencias empleadas para resolver dichas problemáticas (acciones legales constitucionales, experiencias exitosas) a partir de la causística. complementar con ejercicios de capacitación sobre la ppmyg, así como de la oferta institucional (rutas deatención u directorios ciopm, colmig) finalizar con un encuentro de intercambio de saberes, una feria de emprendimiento de mujeres con entrega de una agenda libro con planllas de herramientas y morral.</t>
  </si>
  <si>
    <t>consiste en investigar y escribir textos poéticos y narrativos de libre creación para generar actos de memoria. se convocará a participantes mayores de 13 años y hasta 95, en la biblioteca pública la victoria. los textos serám recogidos en un libro fisico y digital, el cual será distribuido en un evento de lanzamiento y otros actos públicos y subido en varias plataformas digitales.</t>
  </si>
  <si>
    <t>construir un observatorio local de mujeres de san cristóbal que sea resultado de un proceso de formación en un diplomado. el desarrollo del diploamdo tendrá un énfasis en prevención de vbg y construcción de herramientas para cartografiar puntos críticos de percepción de la seguridad y ocurrencias de hechos violnetos hacia las mujeres . para esto se deben dejar capacidadesinstaladas para su sostenibilidad</t>
  </si>
  <si>
    <t>TATIANA PULGAR</t>
  </si>
  <si>
    <t>Val nombre</t>
  </si>
  <si>
    <t>viviana marcela gómez rubio</t>
  </si>
  <si>
    <t xml:space="preserve">OLGA LUCIA GARON SALGADO </t>
  </si>
  <si>
    <t xml:space="preserve">DORIS STELLA DIAZ RODRÍGUEZ </t>
  </si>
  <si>
    <t>Eva Lucia Galvis</t>
  </si>
  <si>
    <t>Fredy</t>
  </si>
  <si>
    <t>LUISA JULIANA ALFONSO ARANZALEZ</t>
  </si>
  <si>
    <t>MONICA FERNANDA ALDANA GARCIA</t>
  </si>
  <si>
    <t>Nidia</t>
  </si>
  <si>
    <t>Carlos</t>
  </si>
  <si>
    <t>Roiber Barrios NO APARECEN LOS MISMO DATOA</t>
  </si>
  <si>
    <t xml:space="preserve">Leidy </t>
  </si>
  <si>
    <t>FREDY GIOVANNY VARGAS PEREZ</t>
  </si>
  <si>
    <t>Columna2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</si>
</sst>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13">
    <font>
      <sz val="11"/>
      <color theme="1"/>
      <name val="Calibri"/>
      <family val="2"/>
      <scheme val="minor"/>
    </font>
    <font>
      <b/>
      <sz val="11"/>
      <color theme="0"/>
      <name val="Calibri (Cuerpo)"/>
    </font>
    <font>
      <sz val="11"/>
      <color theme="0"/>
      <name val="Calibri (Cuerpo)"/>
    </font>
    <font>
      <sz val="11"/>
      <color rgb="FF000000"/>
      <name val="Calibri"/>
      <family val="2"/>
    </font>
    <font>
      <b/>
      <sz val="11"/>
      <color theme="1"/>
      <name val="Calibri"/>
      <family val="2"/>
      <scheme val="minor"/>
    </font>
    <font>
      <sz val="11"/>
      <color rgb="FFFF0000"/>
      <name val="Calibri"/>
      <family val="2"/>
      <scheme val="minor"/>
    </font>
    <font>
      <u/>
      <sz val="11"/>
      <color theme="10"/>
      <name val="Calibri"/>
      <family val="2"/>
      <scheme val="minor"/>
    </font>
    <font>
      <sz val="8"/>
      <name val="Calibri"/>
      <family val="2"/>
      <scheme val="minor"/>
    </font>
    <font>
      <b/>
      <sz val="12"/>
      <color theme="0"/>
      <name val="Calibri"/>
      <family val="2"/>
      <scheme val="minor"/>
    </font>
    <font>
      <sz val="11"/>
      <color rgb="FF000000"/>
      <name val="Calibri"/>
      <family val="2"/>
      <scheme val="minor"/>
    </font>
    <font>
      <sz val="11"/>
      <color theme="1"/>
      <name val="Calibri"/>
      <family val="2"/>
      <scheme val="minor"/>
    </font>
    <font>
      <sz val="11"/>
      <color rgb="FF388600"/>
      <name val="Calibri"/>
      <family val="2"/>
      <scheme val="minor"/>
    </font>
    <font>
      <sz val="11"/>
      <color rgb="FFFF00FF"/>
      <name val="Calibri"/>
      <family val="2"/>
      <scheme val="minor"/>
    </font>
  </fonts>
  <fills count="17">
    <fill>
      <patternFill patternType="none"/>
    </fill>
    <fill>
      <patternFill patternType="gray125"/>
    </fill>
    <fill>
      <patternFill patternType="solid">
        <fgColor rgb="FFDCE6F1"/>
        <bgColor rgb="FFDCE6F1"/>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0000"/>
        <bgColor indexed="64"/>
      </patternFill>
    </fill>
    <fill>
      <patternFill patternType="solid">
        <fgColor rgb="FFF8CBAD"/>
        <bgColor rgb="FF000000"/>
      </patternFill>
    </fill>
    <fill>
      <patternFill patternType="solid">
        <fgColor rgb="FFA9D08E"/>
        <bgColor rgb="FF000000"/>
      </patternFill>
    </fill>
    <fill>
      <patternFill patternType="solid">
        <fgColor rgb="FFD6DCE4"/>
        <bgColor rgb="FF000000"/>
      </patternFill>
    </fill>
    <fill>
      <patternFill patternType="solid">
        <fgColor rgb="FFB4C6E7"/>
        <bgColor rgb="FF000000"/>
      </patternFill>
    </fill>
    <fill>
      <patternFill patternType="solid">
        <fgColor rgb="FFFFC000"/>
        <bgColor rgb="FF000000"/>
      </patternFill>
    </fill>
    <fill>
      <patternFill patternType="solid">
        <fgColor theme="5" tint="-0.249977111117893"/>
        <bgColor indexed="64"/>
      </patternFill>
    </fill>
    <fill>
      <patternFill patternType="solid">
        <fgColor rgb="FFCCECFF"/>
        <bgColor indexed="64"/>
      </patternFill>
    </fill>
    <fill>
      <patternFill patternType="solid">
        <fgColor rgb="FFFFFFFF"/>
        <bgColor indexed="64"/>
      </patternFill>
    </fill>
  </fills>
  <borders count="13">
    <border>
      <left/>
      <right/>
      <top/>
      <bottom/>
      <diagonal/>
    </border>
    <border>
      <left/>
      <right/>
      <top style="thin">
        <color rgb="FF95B3D7"/>
      </top>
      <bottom style="thin">
        <color rgb="FF95B3D7"/>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s>
  <cellStyleXfs count="3">
    <xf numFmtId="0" fontId="0" fillId="0" borderId="0"/>
    <xf numFmtId="0" fontId="6" fillId="0" borderId="0" applyNumberFormat="0" applyFill="0" applyBorder="0" applyAlignment="0" applyProtection="0"/>
    <xf numFmtId="42" fontId="10" fillId="0" borderId="0" applyFont="0" applyFill="0" applyBorder="0" applyAlignment="0" applyProtection="0"/>
  </cellStyleXfs>
  <cellXfs count="89">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0" fontId="3" fillId="2" borderId="1" xfId="0" applyFont="1" applyFill="1" applyBorder="1"/>
    <xf numFmtId="0" fontId="3" fillId="0" borderId="1" xfId="0" applyFont="1" applyBorder="1"/>
    <xf numFmtId="0" fontId="4" fillId="0" borderId="2" xfId="0" applyFont="1" applyBorder="1" applyAlignment="1">
      <alignment horizontal="left"/>
    </xf>
    <xf numFmtId="0" fontId="0" fillId="0" borderId="3" xfId="0" applyBorder="1"/>
    <xf numFmtId="0" fontId="0" fillId="0" borderId="4" xfId="0" applyBorder="1" applyAlignment="1">
      <alignment horizontal="left"/>
    </xf>
    <xf numFmtId="0" fontId="0" fillId="0" borderId="4" xfId="0" applyBorder="1"/>
    <xf numFmtId="9" fontId="0" fillId="0" borderId="5" xfId="0" applyNumberFormat="1" applyBorder="1" applyAlignment="1">
      <alignment horizontal="center"/>
    </xf>
    <xf numFmtId="0" fontId="4" fillId="0" borderId="6" xfId="0" applyFont="1" applyBorder="1" applyAlignment="1">
      <alignment horizontal="left"/>
    </xf>
    <xf numFmtId="0" fontId="4" fillId="0" borderId="7" xfId="0" applyFont="1" applyBorder="1"/>
    <xf numFmtId="9" fontId="4" fillId="0" borderId="8" xfId="0" applyNumberFormat="1" applyFont="1" applyBorder="1" applyAlignment="1">
      <alignment horizontal="center"/>
    </xf>
    <xf numFmtId="0" fontId="0" fillId="0" borderId="9" xfId="0" applyBorder="1" applyAlignment="1">
      <alignment horizontal="center"/>
    </xf>
    <xf numFmtId="9" fontId="0" fillId="0" borderId="0" xfId="0" applyNumberFormat="1" applyAlignment="1">
      <alignment vertical="center"/>
    </xf>
    <xf numFmtId="0" fontId="3" fillId="3" borderId="1" xfId="0" applyFont="1" applyFill="1" applyBorder="1"/>
    <xf numFmtId="0" fontId="0" fillId="0" borderId="0" xfId="0" pivotButton="1"/>
    <xf numFmtId="0" fontId="3" fillId="4" borderId="1" xfId="0" applyFont="1" applyFill="1" applyBorder="1"/>
    <xf numFmtId="0" fontId="4" fillId="0" borderId="0" xfId="0" applyFont="1" applyAlignment="1">
      <alignment vertical="center"/>
    </xf>
    <xf numFmtId="0" fontId="0" fillId="3" borderId="0" xfId="0" applyFill="1" applyAlignment="1">
      <alignment vertical="center"/>
    </xf>
    <xf numFmtId="14" fontId="0" fillId="0" borderId="0" xfId="0" applyNumberFormat="1"/>
    <xf numFmtId="14" fontId="0" fillId="0" borderId="0" xfId="0" applyNumberFormat="1" applyAlignment="1">
      <alignment vertical="center"/>
    </xf>
    <xf numFmtId="0" fontId="6" fillId="0" borderId="0" xfId="1" applyAlignment="1">
      <alignment vertical="center"/>
    </xf>
    <xf numFmtId="9" fontId="0" fillId="3" borderId="0" xfId="0" applyNumberFormat="1" applyFill="1" applyAlignment="1">
      <alignment vertical="center"/>
    </xf>
    <xf numFmtId="0" fontId="0" fillId="0" borderId="0" xfId="0" applyAlignment="1">
      <alignment vertical="center" wrapText="1"/>
    </xf>
    <xf numFmtId="0" fontId="0" fillId="0" borderId="0" xfId="0" applyAlignment="1">
      <alignment vertical="top" wrapText="1"/>
    </xf>
    <xf numFmtId="0" fontId="6" fillId="0" borderId="0" xfId="1" applyFill="1" applyAlignment="1">
      <alignment vertical="center"/>
    </xf>
    <xf numFmtId="0" fontId="0" fillId="0" borderId="1" xfId="0" applyBorder="1" applyAlignment="1">
      <alignment vertical="center"/>
    </xf>
    <xf numFmtId="0" fontId="0" fillId="3" borderId="0" xfId="0" applyFill="1" applyAlignment="1">
      <alignment vertical="center" wrapText="1"/>
    </xf>
    <xf numFmtId="0" fontId="0" fillId="3" borderId="0" xfId="0" applyFill="1" applyAlignment="1">
      <alignment vertical="top" wrapText="1"/>
    </xf>
    <xf numFmtId="0" fontId="0" fillId="5" borderId="0" xfId="0" applyFill="1" applyAlignment="1">
      <alignment vertical="center"/>
    </xf>
    <xf numFmtId="0" fontId="1" fillId="6" borderId="10" xfId="0" applyFont="1" applyFill="1" applyBorder="1" applyAlignment="1">
      <alignment horizontal="center" vertical="center"/>
    </xf>
    <xf numFmtId="0" fontId="0" fillId="7" borderId="10" xfId="0" applyFill="1" applyBorder="1" applyAlignment="1">
      <alignment vertical="center"/>
    </xf>
    <xf numFmtId="0" fontId="0" fillId="0" borderId="10" xfId="0" applyBorder="1" applyAlignment="1">
      <alignment vertical="center"/>
    </xf>
    <xf numFmtId="0" fontId="0" fillId="7" borderId="10" xfId="0" applyFill="1" applyBorder="1"/>
    <xf numFmtId="0" fontId="0" fillId="0" borderId="10" xfId="0" applyBorder="1"/>
    <xf numFmtId="0" fontId="0" fillId="3" borderId="10" xfId="0" applyFill="1" applyBorder="1" applyAlignment="1">
      <alignment vertical="center"/>
    </xf>
    <xf numFmtId="0" fontId="0" fillId="5" borderId="10" xfId="0" applyFill="1" applyBorder="1" applyAlignment="1">
      <alignment vertical="center"/>
    </xf>
    <xf numFmtId="0" fontId="5" fillId="3" borderId="10" xfId="0" applyFont="1" applyFill="1" applyBorder="1" applyAlignment="1">
      <alignment vertical="center"/>
    </xf>
    <xf numFmtId="0" fontId="8" fillId="6" borderId="10" xfId="0" applyFont="1" applyFill="1" applyBorder="1" applyAlignment="1">
      <alignment vertical="center" wrapText="1"/>
    </xf>
    <xf numFmtId="0" fontId="0" fillId="8" borderId="10" xfId="0" applyFill="1" applyBorder="1"/>
    <xf numFmtId="0" fontId="0" fillId="4" borderId="10" xfId="0" applyFill="1" applyBorder="1" applyAlignment="1">
      <alignment vertical="center"/>
    </xf>
    <xf numFmtId="0" fontId="0" fillId="8" borderId="10" xfId="0" applyFill="1" applyBorder="1" applyAlignment="1">
      <alignment vertical="center"/>
    </xf>
    <xf numFmtId="14" fontId="0" fillId="0" borderId="0" xfId="0" applyNumberFormat="1" applyAlignment="1">
      <alignment horizontal="left" vertical="center"/>
    </xf>
    <xf numFmtId="0" fontId="0" fillId="8" borderId="0" xfId="0" applyFill="1" applyAlignment="1">
      <alignment vertical="center"/>
    </xf>
    <xf numFmtId="0" fontId="3" fillId="8" borderId="1" xfId="0" applyFont="1" applyFill="1" applyBorder="1"/>
    <xf numFmtId="9" fontId="0" fillId="8" borderId="0" xfId="0" applyNumberFormat="1" applyFill="1" applyAlignment="1">
      <alignment vertical="center"/>
    </xf>
    <xf numFmtId="0" fontId="0" fillId="8" borderId="0" xfId="0" applyFill="1" applyAlignment="1">
      <alignment vertical="center" wrapText="1"/>
    </xf>
    <xf numFmtId="0" fontId="0" fillId="8" borderId="0" xfId="0" applyFill="1" applyAlignment="1">
      <alignment vertical="top" wrapText="1"/>
    </xf>
    <xf numFmtId="0" fontId="0" fillId="3" borderId="0" xfId="0" applyFill="1"/>
    <xf numFmtId="0" fontId="1" fillId="14" borderId="0" xfId="0" applyFont="1" applyFill="1" applyAlignment="1">
      <alignment horizontal="center" vertical="center"/>
    </xf>
    <xf numFmtId="14" fontId="0" fillId="3" borderId="0" xfId="0" applyNumberFormat="1" applyFill="1"/>
    <xf numFmtId="0" fontId="4" fillId="0" borderId="0" xfId="0" applyFont="1" applyAlignment="1">
      <alignment horizontal="right" vertical="center"/>
    </xf>
    <xf numFmtId="0" fontId="0" fillId="0" borderId="0" xfId="0" applyAlignment="1">
      <alignment horizontal="left"/>
    </xf>
    <xf numFmtId="0" fontId="4" fillId="0" borderId="0" xfId="0" applyFont="1" applyAlignment="1">
      <alignment horizontal="left"/>
    </xf>
    <xf numFmtId="0" fontId="4" fillId="0" borderId="0" xfId="0" applyFont="1"/>
    <xf numFmtId="0" fontId="9" fillId="0" borderId="0" xfId="0" applyFont="1" applyAlignment="1">
      <alignment vertical="center"/>
    </xf>
    <xf numFmtId="16" fontId="0" fillId="0" borderId="0" xfId="0" applyNumberFormat="1" applyAlignment="1">
      <alignment vertical="center"/>
    </xf>
    <xf numFmtId="14" fontId="0" fillId="3" borderId="0" xfId="0" applyNumberFormat="1" applyFill="1" applyAlignment="1">
      <alignment vertical="center"/>
    </xf>
    <xf numFmtId="0" fontId="3" fillId="0" borderId="0" xfId="0" applyFont="1"/>
    <xf numFmtId="14" fontId="0" fillId="0" borderId="1" xfId="0" applyNumberFormat="1" applyBorder="1" applyAlignment="1">
      <alignment vertical="center"/>
    </xf>
    <xf numFmtId="42" fontId="1" fillId="0" borderId="0" xfId="2" applyFont="1" applyAlignment="1">
      <alignment horizontal="center" vertical="center"/>
    </xf>
    <xf numFmtId="42" fontId="0" fillId="0" borderId="0" xfId="2" applyFont="1" applyFill="1" applyAlignment="1">
      <alignment vertical="center"/>
    </xf>
    <xf numFmtId="42" fontId="0" fillId="0" borderId="0" xfId="2" applyFont="1" applyAlignment="1">
      <alignment vertical="center"/>
    </xf>
    <xf numFmtId="0" fontId="3" fillId="9" borderId="11" xfId="0" applyFont="1" applyFill="1" applyBorder="1"/>
    <xf numFmtId="0" fontId="3" fillId="9" borderId="12" xfId="0" applyFont="1" applyFill="1" applyBorder="1"/>
    <xf numFmtId="0" fontId="3" fillId="10" borderId="12" xfId="0" applyFont="1" applyFill="1" applyBorder="1"/>
    <xf numFmtId="0" fontId="3" fillId="11" borderId="12" xfId="0" applyFont="1" applyFill="1" applyBorder="1"/>
    <xf numFmtId="0" fontId="3" fillId="12" borderId="12" xfId="0" applyFont="1" applyFill="1" applyBorder="1"/>
    <xf numFmtId="0" fontId="3" fillId="13" borderId="12" xfId="0" applyFont="1" applyFill="1" applyBorder="1"/>
    <xf numFmtId="0" fontId="0" fillId="0" borderId="0" xfId="0" applyAlignment="1">
      <alignment horizontal="left" vertical="center"/>
    </xf>
    <xf numFmtId="42" fontId="0" fillId="8" borderId="0" xfId="2" applyFont="1" applyFill="1" applyAlignment="1">
      <alignment vertical="center"/>
    </xf>
    <xf numFmtId="42" fontId="0" fillId="3" borderId="0" xfId="2" applyFont="1" applyFill="1" applyAlignment="1">
      <alignment vertical="center"/>
    </xf>
    <xf numFmtId="0" fontId="0" fillId="8" borderId="0" xfId="0" applyFill="1"/>
    <xf numFmtId="0" fontId="1" fillId="0" borderId="0" xfId="0" applyFont="1" applyAlignment="1">
      <alignment horizontal="center" vertical="top"/>
    </xf>
    <xf numFmtId="0" fontId="1" fillId="0" borderId="0" xfId="0" applyFont="1" applyAlignment="1">
      <alignment vertical="center"/>
    </xf>
    <xf numFmtId="0" fontId="1" fillId="0" borderId="0" xfId="2" applyNumberFormat="1" applyFont="1" applyAlignment="1">
      <alignment vertical="center"/>
    </xf>
    <xf numFmtId="0" fontId="0" fillId="3" borderId="1" xfId="0" applyFill="1" applyBorder="1" applyAlignment="1">
      <alignment vertical="center"/>
    </xf>
    <xf numFmtId="0" fontId="5" fillId="0" borderId="0" xfId="0" applyFont="1" applyAlignment="1">
      <alignment horizontal="left" vertical="center"/>
    </xf>
    <xf numFmtId="0" fontId="5" fillId="0" borderId="0" xfId="0" applyFont="1" applyAlignment="1">
      <alignment vertical="center"/>
    </xf>
    <xf numFmtId="0" fontId="5" fillId="0" borderId="0" xfId="0" applyFont="1"/>
    <xf numFmtId="0" fontId="11" fillId="0" borderId="0" xfId="0" applyFont="1" applyAlignment="1">
      <alignment horizontal="left" vertical="center"/>
    </xf>
    <xf numFmtId="0" fontId="11" fillId="0" borderId="0" xfId="0" applyFont="1" applyAlignment="1">
      <alignment vertical="center"/>
    </xf>
    <xf numFmtId="0" fontId="12" fillId="0" borderId="0" xfId="0" applyFont="1" applyAlignment="1">
      <alignment vertical="center"/>
    </xf>
    <xf numFmtId="0" fontId="12" fillId="15" borderId="0" xfId="0" applyFont="1" applyFill="1" applyAlignment="1">
      <alignment vertical="center"/>
    </xf>
    <xf numFmtId="0" fontId="12" fillId="16" borderId="0" xfId="0" applyFont="1" applyFill="1" applyAlignment="1">
      <alignment vertical="center"/>
    </xf>
    <xf numFmtId="0" fontId="12" fillId="0" borderId="0" xfId="0" applyFont="1" applyAlignment="1">
      <alignment horizontal="left" vertical="center"/>
    </xf>
    <xf numFmtId="0" fontId="12" fillId="0" borderId="0" xfId="0" applyFont="1"/>
  </cellXfs>
  <cellStyles count="3">
    <cellStyle name="Hyperlink" xfId="1" xr:uid="{00000000-000B-0000-0000-000008000000}"/>
    <cellStyle name="Moneda [0]" xfId="2" builtinId="7"/>
    <cellStyle name="Normal" xfId="0" builtinId="0"/>
  </cellStyles>
  <dxfs count="82">
    <dxf>
      <font>
        <color rgb="FF9C0006"/>
      </font>
      <fill>
        <patternFill>
          <bgColor rgb="FFFFC7CE"/>
        </patternFill>
      </fill>
    </dxf>
    <dxf>
      <font>
        <color rgb="FF9C0006"/>
      </font>
      <fill>
        <patternFill>
          <bgColor rgb="FFFFC7CE"/>
        </patternFill>
      </fill>
    </dxf>
    <dxf>
      <alignment horizontal="general" vertical="center" textRotation="0" wrapText="0" indent="0" justifyLastLine="0" shrinkToFit="0" readingOrder="0"/>
    </dxf>
    <dxf>
      <alignment horizontal="general" vertical="center" textRotation="0" wrapText="0" indent="0" justifyLastLine="0" shrinkToFit="0" readingOrder="0"/>
    </dxf>
    <dxf>
      <numFmt numFmtId="13" formatCode="0%"/>
      <alignment horizontal="general" vertical="center" textRotation="0" wrapText="0" indent="0" justifyLastLine="0" shrinkToFit="0" readingOrder="0"/>
    </dxf>
    <dxf>
      <font>
        <b/>
        <i val="0"/>
        <strike val="0"/>
        <condense val="0"/>
        <extend val="0"/>
        <outline val="0"/>
        <shadow val="0"/>
        <u val="none"/>
        <vertAlign val="baseline"/>
        <sz val="11"/>
        <color theme="0"/>
        <name val="Calibri (Cuerpo)"/>
        <scheme val="none"/>
      </font>
      <alignment horizontal="center" vertical="top" textRotation="0" wrapText="0" indent="0" justifyLastLine="0" shrinkToFit="0" readingOrder="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fill>
        <patternFill patternType="none">
          <fgColor indexed="64"/>
          <bgColor indexed="65"/>
        </patternFill>
      </fill>
      <alignment horizontal="general" vertical="center" textRotation="0" wrapText="0" indent="0" justifyLastLine="0" shrinkToFit="0" readingOrder="0"/>
    </dxf>
    <dxf>
      <numFmt numFmtId="0" formatCode="General"/>
      <fill>
        <patternFill patternType="none">
          <fgColor indexed="64"/>
          <bgColor indexed="65"/>
        </patternFill>
      </fill>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fill>
        <patternFill patternType="none">
          <bgColor auto="1"/>
        </patternFill>
      </fill>
    </dxf>
    <dxf>
      <fill>
        <patternFill patternType="none">
          <bgColor auto="1"/>
        </patternFill>
      </fill>
    </dxf>
    <dxf>
      <numFmt numFmtId="13" formatCode="0%"/>
      <fill>
        <patternFill patternType="none">
          <bgColor auto="1"/>
        </patternFill>
      </fill>
      <alignment horizontal="general" vertical="center" textRotation="0" wrapText="0" indent="0" justifyLastLine="0" shrinkToFit="0" readingOrder="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alignment horizontal="general" vertical="center" textRotation="0" wrapText="0" indent="0" justifyLastLine="0" shrinkToFit="0" readingOrder="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b/>
        <i val="0"/>
        <strike val="0"/>
        <condense val="0"/>
        <extend val="0"/>
        <outline val="0"/>
        <shadow val="0"/>
        <u val="none"/>
        <vertAlign val="baseline"/>
        <sz val="11"/>
        <color theme="0"/>
        <name val="Calibri (Cuerpo)"/>
        <scheme val="none"/>
      </font>
      <alignment horizontal="center" vertical="top" textRotation="0" wrapText="0" indent="0" justifyLastLine="0" shrinkToFit="0" readingOrder="0"/>
    </dxf>
    <dxf>
      <numFmt numFmtId="0" formatCode="General"/>
      <fill>
        <patternFill patternType="none">
          <fgColor indexed="64"/>
          <bgColor indexed="65"/>
        </patternFill>
      </fill>
      <alignment horizontal="general" vertical="center" textRotation="0" wrapText="0" indent="0" justifyLastLine="0" shrinkToFit="0" readingOrder="0"/>
    </dxf>
    <dxf>
      <fill>
        <patternFill patternType="none">
          <fgColor indexed="64"/>
          <bgColor indexed="65"/>
        </patternFill>
      </fil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fill>
        <patternFill patternType="none">
          <bgColor auto="1"/>
        </patternFill>
      </fill>
    </dxf>
    <dxf>
      <fill>
        <patternFill patternType="none">
          <bgColor auto="1"/>
        </patternFill>
      </fill>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fill>
        <patternFill patternType="none">
          <bgColor auto="1"/>
        </patternFill>
      </fill>
      <alignment horizontal="general" vertical="center" textRotation="0" wrapText="0" indent="0" justifyLastLine="0" shrinkToFit="0" readingOrder="0"/>
    </dxf>
    <dxf>
      <fill>
        <patternFill patternType="none">
          <bgColor auto="1"/>
        </patternFill>
      </fill>
    </dxf>
    <dxf>
      <fill>
        <patternFill patternType="none">
          <bgColor auto="1"/>
        </patternFill>
      </fill>
    </dxf>
    <dxf>
      <font>
        <b/>
        <i val="0"/>
        <strike val="0"/>
        <condense val="0"/>
        <extend val="0"/>
        <outline val="0"/>
        <shadow val="0"/>
        <u val="none"/>
        <vertAlign val="baseline"/>
        <sz val="11"/>
        <color theme="0"/>
        <name val="Calibri (Cuerpo)"/>
        <scheme val="none"/>
      </font>
      <alignment horizontal="center" vertical="top" textRotation="0" wrapText="0" indent="0" justifyLastLine="0" shrinkToFit="0" readingOrder="0"/>
    </dxf>
  </dxfs>
  <tableStyles count="0" defaultTableStyle="TableStyleMedium9" defaultPivotStyle="PivotStyleLight16"/>
  <colors>
    <mruColors>
      <color rgb="FFFF0000"/>
      <color rgb="FFFFFFFF"/>
      <color rgb="FFCCEC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527.718642824075" createdVersion="8" refreshedVersion="8" minRefreshableVersion="3" recordCount="95" xr:uid="{B3C45C60-F5D5-4D49-9F52-F6F514F006C0}">
  <cacheSource type="worksheet">
    <worksheetSource name="Tabla1"/>
  </cacheSource>
  <cacheFields count="48">
    <cacheField name="ID Localidad" numFmtId="0">
      <sharedItems containsSemiMixedTypes="0" containsString="0" containsNumber="1" containsInteger="1" minValue="4" maxValue="4"/>
    </cacheField>
    <cacheField name="Localidad" numFmtId="0">
      <sharedItems/>
    </cacheField>
    <cacheField name="Meta Cuatrienio" numFmtId="0">
      <sharedItems count="24">
        <s v="Realizar 8 acuerdos para la vinculación de la ciudadanía en los programas adelantados por el IDRD y acuerdos con vendedores informales o estacionarios"/>
        <s v="Financiar 100 proyectos del sector cultural y creativo."/>
        <s v="Capacitar 3000 personas para la construcción de ciudadanía y desarrollo de capacidades para el ejercicio de derechos de las mujeres."/>
        <s v="Vincular 3600 mujeres cuidadoras a estrategias de cuidado."/>
        <s v="Revitalizar 500 Mipymes y/o emprendimientos potencializadas dentro de las aglomeraciones económicas que fomentan el empleo y/o nuevas actividades económicas."/>
        <s v="Atender 12000 animales en urgencias, brigadas médico veterinarias, acciones de esterilización, educación y adopción."/>
        <s v="Vincular 4300 personas en acciones para la prevención del feminicidio y la violencia contra la mujer."/>
        <s v="Formar 4000 personas en prevención de violencia intrafamiliar y/o violencia sexual."/>
        <s v="Promover en 400 Mipymes y/o emprendimientos procesos de reconversión hacia actividades sostenibles."/>
        <s v="Vincular 2000 personas a procesos de construcción de memoria, verdad, reparación integral a víctimas, paz y reconciliación."/>
        <s v="Vincular 8000 personas en actividades recreo-deportivas comunitarias."/>
        <s v="Apoyar 600 Mipymes y/o emprendimientos culturales y creativos."/>
        <s v="Realizar 48 eventos de promoción de actividades culturales."/>
        <s v="Capacitar 1200 personas en los campos artísticos, interculturales, culturales y/o patrimoniales."/>
        <s v="Promover en 800 Mipymes y/o emprendimientos la transformación empresarial y/o productiva."/>
        <s v="Capacitar 3200 personas en los campos deportivos."/>
        <s v="Implementar 20 acciones de fomento para la agricultura urbana."/>
        <s v="Fortalecer 80 Organizaciones, JAC e Instancias de participación ciudadana."/>
        <s v="Capacitar 2500 personas a través de procesos de formación para la participación de manera virtual y presencial."/>
        <s v="Intervenir 2,5 Kilómetros-carril de malla vial urbana (local y/o intermedia) con acciones de construcción y/o conservación"/>
        <s v="Incluir 1000 personas en actividades de educación para la resiliencia y la prevención de hechos delictivos."/>
        <s v="Dotar 55 sedes de salones comunales."/>
        <s v="Capacitar 4500 personas en separación en la fuente y reciclaje."/>
        <s v="Implementar 8 PROCEDAS."/>
      </sharedItems>
    </cacheField>
    <cacheField name="Magnitud de la meta 2024" numFmtId="0">
      <sharedItems containsSemiMixedTypes="0" containsString="0" containsNumber="1" minValue="0.63" maxValue="3000"/>
    </cacheField>
    <cacheField name="Proyecto de inversión" numFmtId="0">
      <sharedItems containsSemiMixedTypes="0" containsString="0" containsNumber="1" containsInteger="1" minValue="1801" maxValue="1872" count="15">
        <n v="1835"/>
        <n v="1858"/>
        <n v="1870"/>
        <n v="1865"/>
        <n v="1826"/>
        <n v="1811"/>
        <n v="1869"/>
        <n v="1801"/>
        <n v="1803"/>
        <n v="1813"/>
        <n v="1872"/>
        <n v="1871"/>
        <n v="1824"/>
        <n v="1868"/>
        <n v="1859"/>
      </sharedItems>
    </cacheField>
    <cacheField name="Componente del proyecto" numFmtId="0">
      <sharedItems containsString="0" containsBlank="1" containsNumber="1" containsInteger="1" minValue="1824" maxValue="1824"/>
    </cacheField>
    <cacheField name="Valor de la meta asociada " numFmtId="0">
      <sharedItems containsSemiMixedTypes="0" containsString="0" containsNumber="1" containsInteger="1" minValue="200000000" maxValue="1867000000"/>
    </cacheField>
    <cacheField name="ID Propuesta" numFmtId="0">
      <sharedItems containsSemiMixedTypes="0" containsString="0" containsNumber="1" containsInteger="1" minValue="27182" maxValue="37475"/>
    </cacheField>
    <cacheField name="Título propuesta" numFmtId="0">
      <sharedItems/>
    </cacheField>
    <cacheField name="Sector" numFmtId="0">
      <sharedItems/>
    </cacheField>
    <cacheField name="Resumen" numFmtId="0">
      <sharedItems/>
    </cacheField>
    <cacheField name="Objetivo de la propuesta" numFmtId="0">
      <sharedItems longText="1"/>
    </cacheField>
    <cacheField name="Alcance" numFmtId="0">
      <sharedItems longText="1"/>
    </cacheField>
    <cacheField name="Correo ( inicial)" numFmtId="0">
      <sharedItems/>
    </cacheField>
    <cacheField name="Teléfono (inicial)" numFmtId="0">
      <sharedItems containsMixedTypes="1" containsNumber="1" containsInteger="1" minValue="3015478741" maxValue="3223855181"/>
    </cacheField>
    <cacheField name="Nombre del promotor de la iniciativa (real)" numFmtId="0">
      <sharedItems/>
    </cacheField>
    <cacheField name="Correo (real)" numFmtId="0">
      <sharedItems/>
    </cacheField>
    <cacheField name="Teléfono (real)" numFmtId="0">
      <sharedItems containsMixedTypes="1" containsNumber="1" containsInteger="1" minValue="3015478741" maxValue="3244120748"/>
    </cacheField>
    <cacheField name="Dirección" numFmtId="0">
      <sharedItems/>
    </cacheField>
    <cacheField name="Género / Sexo proponente (real)" numFmtId="0">
      <sharedItems/>
    </cacheField>
    <cacheField name="¿Es veedor?" numFmtId="0">
      <sharedItems containsNonDate="0" containsString="0" containsBlank="1"/>
    </cacheField>
    <cacheField name="¿Está en proceso de formación?" numFmtId="0">
      <sharedItems containsNonDate="0" containsString="0" containsBlank="1"/>
    </cacheField>
    <cacheField name="Entidad formadora" numFmtId="0">
      <sharedItems containsNonDate="0" containsString="0" containsBlank="1"/>
    </cacheField>
    <cacheField name="¿Es una instancia de participación de la localidad?" numFmtId="0">
      <sharedItems containsBlank="1"/>
    </cacheField>
    <cacheField name="Concepto de gasto" numFmtId="0">
      <sharedItems containsNonDate="0" containsString="0" containsBlank="1"/>
    </cacheField>
    <cacheField name="Entidad" numFmtId="0">
      <sharedItems/>
    </cacheField>
    <cacheField name="Votos" numFmtId="0">
      <sharedItems containsMixedTypes="1" containsNumber="1" containsInteger="1" minValue="1" maxValue="1321"/>
    </cacheField>
    <cacheField name="Resultado votación" numFmtId="0">
      <sharedItems/>
    </cacheField>
    <cacheField name="Trámite contractual" numFmtId="0">
      <sharedItems containsNonDate="0" containsString="0" containsBlank="1"/>
    </cacheField>
    <cacheField name="Etapa de formulación" numFmtId="0">
      <sharedItems containsBlank="1"/>
    </cacheField>
    <cacheField name="Tipo de resultado (Materialización)" numFmtId="0">
      <sharedItems containsNonDate="0" containsString="0" containsBlank="1"/>
    </cacheField>
    <cacheField name="Total Subactividades" numFmtId="0">
      <sharedItems containsNonDate="0" containsString="0" containsBlank="1"/>
    </cacheField>
    <cacheField name="Subactividades realizadas" numFmtId="0">
      <sharedItems containsNonDate="0" containsString="0" containsBlank="1"/>
    </cacheField>
    <cacheField name="Porcentaje de avance" numFmtId="0">
      <sharedItems containsString="0" containsBlank="1" containsNumber="1" minValue="0.05" maxValue="100"/>
    </cacheField>
    <cacheField name="Avance gestión" numFmtId="0">
      <sharedItems containsNonDate="0" containsString="0" containsBlank="1"/>
    </cacheField>
    <cacheField name="Dificultades del proceso" numFmtId="0">
      <sharedItems containsNonDate="0" containsString="0" containsBlank="1"/>
    </cacheField>
    <cacheField name="Fecha de apertura del proceso" numFmtId="0">
      <sharedItems containsNonDate="0" containsString="0" containsBlank="1"/>
    </cacheField>
    <cacheField name="Mes (proceso)" numFmtId="0">
      <sharedItems containsNonDate="0" containsString="0" containsBlank="1"/>
    </cacheField>
    <cacheField name="Fecha de ejecución" numFmtId="0">
      <sharedItems containsNonDate="0" containsString="0" containsBlank="1"/>
    </cacheField>
    <cacheField name="Mes (ejecución)" numFmtId="0">
      <sharedItems containsNonDate="0" containsString="0" containsBlank="1"/>
    </cacheField>
    <cacheField name="Fecha de materialización" numFmtId="0">
      <sharedItems containsNonDate="0" containsString="0" containsBlank="1"/>
    </cacheField>
    <cacheField name="Mes (materialización)" numFmtId="0">
      <sharedItems containsNonDate="0" containsString="0" containsBlank="1"/>
    </cacheField>
    <cacheField name="Tipo de constructor" numFmtId="0">
      <sharedItems containsNonDate="0" containsString="0" containsBlank="1"/>
    </cacheField>
    <cacheField name="Contactado" numFmtId="0">
      <sharedItems/>
    </cacheField>
    <cacheField name="Fue invitado a mesas de cocreación" numFmtId="0">
      <sharedItems/>
    </cacheField>
    <cacheField name="¿Se realizó mesa de co-creación?" numFmtId="0">
      <sharedItems/>
    </cacheField>
    <cacheField name="Fecha de realización de la mesa (real o proyectada)" numFmtId="0">
      <sharedItems containsNonDate="0" containsString="0" containsBlank="1"/>
    </cacheField>
    <cacheField name="Número de mesas realizadas" numFmtId="0">
      <sharedItems containsSemiMixedTypes="0" containsString="0" containsNumber="1" containsInteger="1" minValue="0" maxValue="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5">
  <r>
    <n v="4"/>
    <s v="San Cristóbal"/>
    <x v="0"/>
    <n v="2"/>
    <x v="0"/>
    <m/>
    <n v="206000000"/>
    <n v="32012"/>
    <s v="Ecocarriles para el uso de la bici en San Cristobal "/>
    <s v="Movilidad"/>
    <s v="Implementación de un eco-carril para la promoción de uso de la bicicleta como medio de transporte sostenible. "/>
    <s v="Identificar y promover carriles para la conexión de las ciclorrutas en la carrera decima a la carrera octava, con la carrera sexta a la parte alta de la UPZ  San Blas, así con escenarios deportivos como el cefe, el parque San Cristóbal,  el Velódromo, evitando la exposición de ciclistas en vías principales, y de alta afluencia vehicular; apropiando escenarios locales como la ronda del rio Fucha desde la carrera octava entre calles 13 sur y 15 sur , mejorando las condiciones de movilidad sostenible y apropiación colectiva de espacios públicos. "/>
    <s v="1) Identificar condiciones de la ronda del rio Fucha._x000a_2) Demarcar y señalizar los eco-carriles. _x000a_3) Promover el uso de eco-carriles desde la implementacion de una ruta segura._x000a_4) Adecuar técnicamente las condiciones de seguridad y demás necesarias para el uso de las rutas de los eco- carriles."/>
    <s v="al.sancristobalpresupuestosp23@gmail.com"/>
    <s v="No registra"/>
    <s v="ALCALDIA  SAN CRISTOBAL "/>
    <s v="al.sancristobalpresupuestosp23@gmail.com"/>
    <n v="3232440444"/>
    <s v="No registra"/>
    <s v="Sin información"/>
    <m/>
    <m/>
    <m/>
    <m/>
    <m/>
    <s v="Secretaría Distrital de Movilidad"/>
    <s v="Priorizada sin votación"/>
    <s v="Registro autónomo"/>
    <m/>
    <m/>
    <m/>
    <m/>
    <m/>
    <m/>
    <m/>
    <m/>
    <m/>
    <m/>
    <m/>
    <m/>
    <m/>
    <m/>
    <m/>
    <s v="No"/>
    <s v="No"/>
    <s v="No"/>
    <m/>
    <n v="0"/>
  </r>
  <r>
    <n v="4"/>
    <s v="San Cristóbal"/>
    <x v="0"/>
    <n v="2"/>
    <x v="0"/>
    <m/>
    <n v="206000000"/>
    <n v="32072"/>
    <s v="Gravity Bike en un espacio publico seguro "/>
    <s v="Movilidad"/>
    <s v="Conciliar la practica del Gravity Bike como medio de transporte no monetizado en el espacio publico seguro. "/>
    <s v="Gravity Bike es una practica frecuente en la localidad en la localidad categorizada de alto riesgo tanto para quien la practica como para los demás actores viales._x000a_Se busca entonces con esta propuesta propiciar condiciones de seguridad vial y un adecuado uso de medida de transporte no monetizados. _x000a_Lo anterior acompañado de procesos de sensibilización dé los riesgos de Gravity Bike  y la invitación a practicas seguras."/>
    <s v="1) Convocatoria a las personas que practiquen Gravity Bike._x000a_2) Realizar procesos pedagógicos de seguridad vial._x000a_3) Realizar procesos de sensibilización._x000a_4) Promover los festivales de la practica del Gravity Bike en el espacio publico."/>
    <s v="al.sancristobalpresupuestosp23@gmail.com"/>
    <s v="No registra"/>
    <s v="ALCALDIA  SAN CRISTOBAL "/>
    <s v="al.sancristobalpresupuestosp23@gmail.com"/>
    <n v="3232440444"/>
    <s v="No registra"/>
    <s v="Sin información"/>
    <m/>
    <m/>
    <m/>
    <m/>
    <m/>
    <s v="Secretaría Distrital de Movilidad"/>
    <s v="Priorizada sin votación"/>
    <s v="Registro autónomo"/>
    <m/>
    <m/>
    <m/>
    <m/>
    <m/>
    <m/>
    <m/>
    <m/>
    <m/>
    <m/>
    <m/>
    <m/>
    <m/>
    <m/>
    <m/>
    <s v="No"/>
    <s v="No"/>
    <s v="No"/>
    <m/>
    <n v="0"/>
  </r>
  <r>
    <n v="4"/>
    <s v="San Cristóbal"/>
    <x v="1"/>
    <n v="25"/>
    <x v="1"/>
    <m/>
    <n v="827000000"/>
    <n v="36759"/>
    <s v="Lab.Civ Compilado músical y literario Z4"/>
    <s v="Cultura, recreación y deporte"/>
    <s v="Recopilatorio literario y músical de las bandas de la localidad de San Cristobal."/>
    <s v="Realizar un recopilatorio con CD mas librillo en donde se exponga el material en audio y un texto literario de las agrupaciones mas representativas de la localidad incluyendo bandas emergentes establecidas y de trayectoria que cumplan con el proceso de selección y capacitación en construcción de material literario y merchardising que se llevara a cabo en los espacios culturales de las 5 UPZ de la localidad de San Cristobal."/>
    <s v="Conformar un equipo técnico, 2. Definir los capacitadores y espacios, 3. seleccionar las agrupaciones que haran parte del proceso, 4. Producción del recopilatorio, 5. Evento de lanzamiento y cierre"/>
    <s v="politologo2010@gmail.com"/>
    <n v="3213269785"/>
    <s v="German Arturo Luna Morales"/>
    <s v="pesteburgo@gmail.com"/>
    <n v="3213269785"/>
    <s v="Carrera 15 B Este No. 48 - 44 sur - Gaviotas"/>
    <s v="Masculino"/>
    <m/>
    <m/>
    <m/>
    <m/>
    <m/>
    <s v="Secretaría Distrital de Cultura, Recreación y Deporte"/>
    <s v="Priorizada sin votación"/>
    <s v="Laboratorio Cívico"/>
    <m/>
    <m/>
    <m/>
    <m/>
    <m/>
    <m/>
    <m/>
    <m/>
    <m/>
    <m/>
    <m/>
    <m/>
    <m/>
    <m/>
    <m/>
    <s v="No"/>
    <s v="No"/>
    <s v="No"/>
    <m/>
    <n v="0"/>
  </r>
  <r>
    <n v="4"/>
    <s v="San Cristóbal"/>
    <x v="2"/>
    <n v="750"/>
    <x v="2"/>
    <m/>
    <n v="449000000"/>
    <n v="37212"/>
    <s v="Lab.Civ Conmemorando y reflexionando con nuestras mujeres en San Cristóbal."/>
    <s v="Mujeres"/>
    <s v="Realizar un espacio académico y cultural teniendo en cuenta la población de las 5 UPZ, en el marco del 8 de marzo, 11 de"/>
    <s v="Conmemorar y reflexionar cada una de las fechas de importancia de la mujer en Sam Cristóbal, en tres momentos: 1) taller o conversatorioo histórico - reflexivo junto con un testimonio o testimonios de vida. 2) un segundo momento  intercambio de talentos en los cuales se veran obras de teatro, danza y proceso de artes marciales taekwondo. 3) Actividad cultural en la cual participaran mujeres de todas las edades y se finaliza en un compartir."/>
    <s v="1) taller conversatorio que tenga en cuenta la reseña histórica de fechas conmemorativas. 2) intercambio de talentos de mujeres y testimonios de vida. 3) compartir que puede ser olla comunitaria. 4) fortalecer y tejer lazos con diferentes mujeres."/>
    <s v="andresrodriguezreina1@gmail.com"/>
    <n v="3132470036"/>
    <s v="TAIS PULGAR"/>
    <s v="tais.pulgar72@gmail.com"/>
    <n v="3132470036"/>
    <s v="No registra"/>
    <s v="Femenino"/>
    <m/>
    <m/>
    <m/>
    <m/>
    <m/>
    <s v="Secretaría Distrital de la Mujer"/>
    <s v="Priorizada sin votación"/>
    <s v="Laboratorio Cívico"/>
    <m/>
    <m/>
    <m/>
    <m/>
    <m/>
    <m/>
    <m/>
    <m/>
    <m/>
    <m/>
    <m/>
    <m/>
    <m/>
    <m/>
    <m/>
    <s v="No"/>
    <s v="No"/>
    <s v="No"/>
    <m/>
    <n v="0"/>
  </r>
  <r>
    <n v="4"/>
    <s v="San Cristóbal"/>
    <x v="3"/>
    <n v="900"/>
    <x v="2"/>
    <m/>
    <n v="708000000"/>
    <n v="37211"/>
    <s v="Lab.Civ Cuidadoras delegando para emprender."/>
    <s v="Mujeres"/>
    <s v="Proceso de formación para mujeres cuidadoras en 2 fases."/>
    <s v="Llevar a cabo un proceso de formación dirigido a mujeres en 2 fases: 1) sensibilización para redistribuición del cuidado. 2) Fortalecimiento de habilidades y capacidades en el empoderamiento y desarrollo económico (modelo de negocios y marketing) cierre del proceso - feria de empredimiento y cuidado."/>
    <s v="1) Formación colectiva en temas de redistribuición del cuidado. 2) Formación en tema de modelo de negocios y marketing digital (no contempla incentivos económicos)"/>
    <s v="andresrodriguezreina1@gmail.com"/>
    <n v="3143259315"/>
    <s v="JOHANNA MAGERLY VACA CARRILLO"/>
    <s v="johannavaca@gmail.com"/>
    <n v="3143259315"/>
    <s v="Transversal 13 G Este # 47 C - 48 Sur - Pinares"/>
    <s v="Femenino"/>
    <m/>
    <m/>
    <m/>
    <m/>
    <m/>
    <s v="Secretaría Distrital de la Mujer"/>
    <s v="Priorizada sin votación"/>
    <s v="Laboratorio Cívico"/>
    <m/>
    <m/>
    <m/>
    <m/>
    <m/>
    <m/>
    <m/>
    <m/>
    <m/>
    <m/>
    <m/>
    <m/>
    <m/>
    <m/>
    <m/>
    <s v="No"/>
    <s v="No"/>
    <s v="No"/>
    <m/>
    <n v="0"/>
  </r>
  <r>
    <n v="4"/>
    <s v="San Cristóbal"/>
    <x v="1"/>
    <n v="25"/>
    <x v="1"/>
    <m/>
    <n v="827000000"/>
    <n v="36762"/>
    <s v="Lab.Civ El Territorio y las artes se encuentran"/>
    <s v="Cultura, recreación y deporte"/>
    <s v="Desarrollar laboratorios de fortalecimiento y creación colectiva con agentes culturales y creativos de la localidad de S"/>
    <s v="Generar laboratorios de fortalecimiento en gestión cultural, habilidades blandas y marketing de contenidos, concluyendo con una creación de obras colectivas entre agentes del sector cultural y creativo de la localidad de San Cristóbal.  Posteriormente hacer una feria para exhibir las creaciones colectivas abierto a la comunidad general. El propósito es dejar capacidades instaladas en los agentes participantes para ser más competitivos en el sector de las industrias culturales y creativas."/>
    <s v="1. Convocar a diferentes agentes del sector cultural y creativo de la localidad de San Cristóbal, 2. Desarrollar los laboratorios para el fortalecimiento y la creación colectiva, 3. Caracterizar a los agentes participantes en el proyecto, 4. Realizar una feria que exhiba las creaciones colectivas frente a la comunidad general"/>
    <s v="politologo2010@gmail.com"/>
    <n v="3114533865"/>
    <s v="Kevins Castillo Tenorio"/>
    <s v="kevinscastillotenorio@gmail.com"/>
    <n v="3114533865"/>
    <s v="Carrera 12 Este No. 11 25 Sur - San Cristóbal"/>
    <s v="Masculino"/>
    <m/>
    <m/>
    <m/>
    <m/>
    <m/>
    <s v="Secretaría Distrital de Cultura, Recreación y Deporte"/>
    <s v="Priorizada sin votación"/>
    <s v="Laboratorio Cívico"/>
    <m/>
    <m/>
    <m/>
    <m/>
    <m/>
    <m/>
    <m/>
    <m/>
    <m/>
    <m/>
    <m/>
    <m/>
    <m/>
    <m/>
    <m/>
    <s v="No"/>
    <s v="No"/>
    <s v="No"/>
    <m/>
    <n v="0"/>
  </r>
  <r>
    <n v="4"/>
    <s v="San Cristóbal"/>
    <x v="1"/>
    <n v="25"/>
    <x v="1"/>
    <m/>
    <n v="827000000"/>
    <n v="37216"/>
    <s v="Lab.Civ Escribir textos poéticos y narrativos para generar memoria."/>
    <s v="Cultura, recreación y deporte"/>
    <s v="Convocar y acompañar a los creadores en la investigación de temas y publicación de libro fisico y digital."/>
    <s v="Consiste en investigar y escribir textos poéticos y narrativos de libre creación para generar actos de memoria. Se convocará a participantes mayores de 13 años y hasta 95, en la biblioteca pública La Victoria. Los textos serám recogidos en un libro fisico y digital, el cual será distribuido en un evento de lanzamiento y otros actos públicos y subido en varias plataformas digitales."/>
    <s v="1. Convocatoria a participantes, 2. Investigación y recopilación de los textos. 3. Corrección de estilo, 4. Diseño y maquetación de libro, 5. Impresión y encuadernación, 6. Evento de lanzamiento dirigido a todos los publicos, 7. Distribución y circulación mediante otros formatos gráficos."/>
    <s v="andresrodriguezreina1@gmail.com"/>
    <n v="3015478741"/>
    <s v="Carmen Liliana Lopez Ruiz "/>
    <s v="lililopezmusic@gmail.com"/>
    <n v="3015478741"/>
    <s v="Calle 39 B sur No. 8 B 17 Este - Altos del Poblado"/>
    <s v="Femenino"/>
    <m/>
    <m/>
    <m/>
    <m/>
    <m/>
    <s v="Secretaría Distrital de Cultura, Recreación y Deporte"/>
    <s v="Priorizada sin votación"/>
    <s v="Laboratorio Cívico"/>
    <m/>
    <m/>
    <m/>
    <m/>
    <m/>
    <m/>
    <m/>
    <m/>
    <m/>
    <m/>
    <m/>
    <m/>
    <m/>
    <m/>
    <m/>
    <s v="No"/>
    <s v="No"/>
    <s v="No"/>
    <m/>
    <n v="0"/>
  </r>
  <r>
    <n v="4"/>
    <s v="San Cristóbal"/>
    <x v="4"/>
    <n v="125"/>
    <x v="3"/>
    <m/>
    <n v="997000000"/>
    <n v="36810"/>
    <s v="Lab.Civ Esperanza Local"/>
    <s v="Desarrollo económico, industria y turismo"/>
    <s v="Capacitar a los empresarios de la localidad"/>
    <s v="Construir una red de diferentes factores productivos y niveles de producción quye sean cualificados a través de capacitación en educación financiera empresarial, construcción de Planes de negocios que conozca los procesos productivos de cada uno a partir de la categorización y una cartografía mipyme empresarial local. El fin último es reducir los costos, mitigar los factores de riesgo y potencializar la interacción de actores productivos locales para promover el crecimiento empresarial a partir de la optimización de recursos y la mejora en la cadena de mercadeo."/>
    <s v="Capacitaciones para tener personas con habilidades de enseñanza para atención al cliente y así poder brindar conocimientos a nuestros trabajadores."/>
    <s v="politologo2010@gmail.com"/>
    <s v="3184614086 / 3232922134 / 6017073011"/>
    <s v="Ginna Paola Bautista Caballero"/>
    <s v="ginnapaola30@gmail.com"/>
    <s v="3184614086 / 3232922134 / 6017073011"/>
    <s v="Calle 36C Sur # 11-67 Este - Alpes La Macarena"/>
    <s v="Femenino"/>
    <m/>
    <m/>
    <m/>
    <m/>
    <m/>
    <s v="Secretaría Distrital de Desarrollo Económico"/>
    <s v="Priorizada sin votación"/>
    <s v="Laboratorio Cívico"/>
    <m/>
    <m/>
    <m/>
    <m/>
    <m/>
    <m/>
    <m/>
    <m/>
    <m/>
    <m/>
    <m/>
    <m/>
    <m/>
    <m/>
    <m/>
    <s v="No"/>
    <s v="No"/>
    <s v="No"/>
    <m/>
    <n v="0"/>
  </r>
  <r>
    <n v="4"/>
    <s v="San Cristóbal"/>
    <x v="3"/>
    <n v="900"/>
    <x v="2"/>
    <m/>
    <n v="708000000"/>
    <n v="37208"/>
    <s v="Lab.Civ Formarnos para cuidarnos y cuidar."/>
    <s v="Mujeres"/>
    <s v="Llevar a cabo un proceso de formación para cualificar las habilidades, capacidades y liderazgo de las cuidadoras de sus "/>
    <s v="Llevar a cabo un proceso de formación de diploamdo en temas de interés como (habilidades psicosociales para el autocuidado, herramientas básicas de primeros auxilios, liderazgo comunitario, etc.), prácticas de cuidado comunitarias - ancestrales, para fortalecer las capacidades y conocimientos empíricos de las cuidadoras de la localidad."/>
    <s v="1) Sesiones de formación: clases de contenido teórico- práctico. 2) Feria de universidades: acercar oferta de formación universitaria a cuidadoras. 3) ceremonia de graduacipon y certificados."/>
    <s v="andresrodriguezreina1@gmail.com"/>
    <s v="3208913953 - 3223524015 / 3008638595"/>
    <s v="CLAUDIA VILLAMARIA LARA/ PAULA DANIELA AYALA RUIZ"/>
    <s v="cvillam2020@yahoo.com / ayalaruizp@gmail.com"/>
    <s v="3208913953 - 3223524015 / 3008638595"/>
    <s v="Carrera 10 bis Este  63 - 43 Sur - La Belleza y Trasversal 15 A Bis # 47 C - 43 sur - Pinares"/>
    <s v="Femenino"/>
    <m/>
    <m/>
    <m/>
    <m/>
    <m/>
    <s v="Secretaría Distrital de la Mujer"/>
    <s v="Priorizada sin votación"/>
    <s v="Laboratorio Cívico"/>
    <m/>
    <m/>
    <m/>
    <m/>
    <m/>
    <m/>
    <m/>
    <m/>
    <m/>
    <m/>
    <m/>
    <m/>
    <m/>
    <m/>
    <m/>
    <s v="Si"/>
    <s v="Si"/>
    <s v="Si"/>
    <m/>
    <n v="1"/>
  </r>
  <r>
    <n v="4"/>
    <s v="San Cristóbal"/>
    <x v="5"/>
    <n v="3000"/>
    <x v="4"/>
    <m/>
    <n v="1026000000"/>
    <n v="36787"/>
    <s v="Lab.Civ Los Animales tambien Cuentan."/>
    <s v="Ambiente"/>
    <s v="Proceso de formación en temas de  bienestar y protección animal mediante semilleros y seminarios de investigación"/>
    <s v="Realizar un proceso de formación en temas de educación (tenencia), esterilización. Adopción, brigadas medico veterinarias, atención de urgencias y rutas de atención, a través de semilleros y seminarios de investigación lúdicos - pedagógicos, como fomento de la educación y participación poblacional y sectorial, que genere la caracterización del sector animal de la localidad."/>
    <s v="Convocatoria (Medios digitales y físicos), Seminario dos (2), Semilleros uno (1), Entre otros. "/>
    <s v="politologo2010@gmail.com"/>
    <n v="3203748379"/>
    <s v="CINDY LUCIA CALDERON MUÑOZ"/>
    <s v="calderonm@upn.edu.co"/>
    <n v="3203748379"/>
    <s v="Carrera 11 C Este # 66 - 43 Sur - Valparaiso II Conjunto Residencial"/>
    <s v="Femenino"/>
    <m/>
    <m/>
    <m/>
    <m/>
    <m/>
    <s v="Instituto Distrital de Protección y Bienestar Animal - IDPYBA"/>
    <s v="Priorizada sin votación"/>
    <s v="Laboratorio Cívico"/>
    <m/>
    <m/>
    <m/>
    <m/>
    <m/>
    <m/>
    <m/>
    <m/>
    <m/>
    <m/>
    <m/>
    <m/>
    <m/>
    <m/>
    <m/>
    <s v="No"/>
    <s v="No"/>
    <s v="No"/>
    <m/>
    <n v="0"/>
  </r>
  <r>
    <n v="4"/>
    <s v="San Cristóbal"/>
    <x v="6"/>
    <n v="1075"/>
    <x v="2"/>
    <m/>
    <n v="739000000"/>
    <n v="36780"/>
    <s v="Lab.Civ Me muevo sin miedo."/>
    <s v="Mujeres"/>
    <s v="Resignificar espacios a través de actividades culturales."/>
    <s v="Resignificar un espacio inseguro identificando en el CLS en cada UPZ a través de la proyección de una película que trate el tema de violencia contra las mujeres y en el muro en que se va a realizar la proyección se realizará un mural que invite a una vida libre de violencias. Apropiarse de espacio como punto de encuentro seguro."/>
    <s v="1) Identificar los espacios en conjunto con el CLS. 2) Escoger las películas a ´presentar / reflexión sobre la misma. 3) ofrecer refrigerio para la película (maiz pira - canelazo). 4) Logística para elaboración del mural (pintura, andamios). 5) reconocimiento económico a los artistas."/>
    <s v="politologo2010@gmail.com"/>
    <n v="3223103343"/>
    <s v="ALICIA JIMÉNEZ SANABRIA"/>
    <s v="No registra"/>
    <n v="3223103343"/>
    <s v="Calle 27 B  # 9 - 33 Sur."/>
    <s v="Femenino"/>
    <m/>
    <m/>
    <m/>
    <m/>
    <m/>
    <s v="Secretaría Distrital de la Mujer"/>
    <s v="Priorizada sin votación"/>
    <s v="Laboratorio Cívico"/>
    <m/>
    <m/>
    <m/>
    <m/>
    <m/>
    <m/>
    <m/>
    <m/>
    <m/>
    <m/>
    <m/>
    <m/>
    <m/>
    <m/>
    <m/>
    <s v="No"/>
    <s v="No"/>
    <s v="No"/>
    <m/>
    <n v="0"/>
  </r>
  <r>
    <n v="4"/>
    <s v="San Cristóbal"/>
    <x v="6"/>
    <n v="1075"/>
    <x v="2"/>
    <m/>
    <n v="739000000"/>
    <n v="36769"/>
    <s v="Lab.Civ Mujeres de fé y deportistas libre de violencia."/>
    <s v="Mujeres"/>
    <s v="Fortalecimiento e organizaciones, grupos y redes de muejres de fé y deportistas en la comprensión de las violencias, rut"/>
    <s v="Fortalecer organizaciones, grupos y redes de mujeres en 2 componentes: 1) circulo de palabras de mujeres de fé orientadas a la comprensión de las distintas formas de violencias, identificación de riesgos de feminicidios, rutas de atención y exigibilidad de derechos de las mujeres a una vida libre de violencias en el marco de un concurso de habilidades disgitales (manejo de celular) que permita el acceso continuo a la información de la oferta institucional. 2) Grupos de mujeres deportistas o en formación deportiva frente a las manzanas de cuidado, identificación de violencias, rutas de atención y exigibilidad de derechos a través de talleres, jornadas deportivas y tecnológicas."/>
    <s v="1) Formación en habilidades digitales (manejo básico del celular, acceso a la información, plataformas de reunión). 2) Distintas formas de violencia incluida la digital. 3) parte normativa relacionada a las distintas formas de violencia. 4) Rutas de atención."/>
    <s v="politologo2010@gmail.com"/>
    <n v="3212303255"/>
    <s v="ALICIA JIMÉNEZ SANABRIA"/>
    <s v="ruthgomez5014@gmail.com"/>
    <n v="3212303255"/>
    <s v="carrera 10 Bis Este # 63 - 51 Sur."/>
    <s v="Femenino"/>
    <m/>
    <m/>
    <m/>
    <m/>
    <m/>
    <s v="Secretaría Distrital de la Mujer"/>
    <s v="Priorizada sin votación"/>
    <s v="Laboratorio Cívico"/>
    <m/>
    <m/>
    <m/>
    <m/>
    <m/>
    <m/>
    <m/>
    <m/>
    <m/>
    <m/>
    <m/>
    <m/>
    <m/>
    <m/>
    <m/>
    <s v="No"/>
    <s v="No"/>
    <s v="No"/>
    <m/>
    <n v="0"/>
  </r>
  <r>
    <n v="4"/>
    <s v="San Cristóbal"/>
    <x v="3"/>
    <n v="900"/>
    <x v="2"/>
    <m/>
    <n v="708000000"/>
    <n v="37210"/>
    <s v="Lab.Civ Mujeres en el poder del autocuidado."/>
    <s v="Mujeres"/>
    <s v="Tres ciclos de autocuidado par acuidadoraas enmarcado en el fortalecimiento del reconocimiento de los trabajos de cuidad"/>
    <s v="La propuesta pretende a través de 3 actividades  de respiro/autocuidado , física (taekwondo -danza terapéutica), SPA (masajes relajantes y emocionales) y actividades en medio acuático con kits para cada actividad, auxilio de transporte y dupla de cuidado (niñ@s, persona con discapacidad, adultos mayores), refrigerios y quienes dicten los talleres sean mujeres cuidadoras de la localidad San Cristóbal."/>
    <s v="1) actividad de autocuidado Tekwondo - danza terapéutica (100 cuidadoras - tiempo de 4 a 6 meses de talleres). 2) Actividad de autocuidado - SPA - masajes relajantes y emocionales (100 cuidadoras - tiempo de 4 a 6 meses de talleres). 3) Actividad de Autocuidado  - Piscina  - ejercicio en medio acuático (100 cuidadoras - tiempo de 4 a 6 meses de talleres)."/>
    <s v="andresrodriguezreina1@gmail.com"/>
    <n v="3123742525"/>
    <s v="ROSA MARIA GONZALES VELAZCO"/>
    <s v="marygove3@gmail.com"/>
    <n v="3123742525"/>
    <s v="Calle 10 Sur # 20 - 19 - San Cristóbal Alto"/>
    <s v="Femenino"/>
    <m/>
    <m/>
    <m/>
    <m/>
    <m/>
    <s v="Secretaría Distrital de la Mujer"/>
    <s v="Priorizada sin votación"/>
    <s v="Laboratorio Cívico"/>
    <m/>
    <m/>
    <m/>
    <m/>
    <m/>
    <m/>
    <m/>
    <m/>
    <m/>
    <m/>
    <m/>
    <m/>
    <m/>
    <m/>
    <m/>
    <s v="Si"/>
    <s v="Si"/>
    <s v="Si"/>
    <m/>
    <n v="1"/>
  </r>
  <r>
    <n v="4"/>
    <s v="San Cristóbal"/>
    <x v="2"/>
    <n v="750"/>
    <x v="2"/>
    <m/>
    <n v="449000000"/>
    <n v="37213"/>
    <s v="Lab.Civ Mujeres formadas par hacer incidencia."/>
    <s v="Mujeres"/>
    <s v="formar 200 mujeres para el fortalcimiento de organizaciones, redes y grupos de mujeres en temas juridicos, financieros y"/>
    <s v="Desarollar procesos de formación y capacitación (dilomado de 100 horas) para 200 mujeres de la localidad 4ta de las 5 UPZ en temas juridicos, finacieros y administrativos necesarios para la construcción y el funcionamiento de redes, organizaciones y grupos de  mujeres."/>
    <s v="1) Diplomado de 100 horas cerrtificado por institución educativa. 2) incentivo de transporte. 3) Refrigerio saludable. 4) Kits formativo: distintivo (chaqueta)"/>
    <s v="andresrodriguezreina1@gmail.com"/>
    <n v="3193797940"/>
    <s v="LUZ TORRES"/>
    <s v="luztorres425@gmail.com"/>
    <n v="3193797940"/>
    <s v="Calle 13 sur # 6 - 85 - Santa Ana"/>
    <s v="Femenino"/>
    <m/>
    <m/>
    <m/>
    <m/>
    <m/>
    <s v="Secretaría Distrital de la Mujer"/>
    <s v="Priorizada sin votación"/>
    <s v="Laboratorio Cívico"/>
    <m/>
    <m/>
    <m/>
    <m/>
    <m/>
    <m/>
    <m/>
    <m/>
    <m/>
    <m/>
    <m/>
    <m/>
    <m/>
    <m/>
    <m/>
    <s v="Si"/>
    <s v="Si"/>
    <s v="Si"/>
    <m/>
    <n v="1"/>
  </r>
  <r>
    <n v="4"/>
    <s v="San Cristóbal"/>
    <x v="6"/>
    <n v="1075"/>
    <x v="2"/>
    <m/>
    <n v="739000000"/>
    <n v="37475"/>
    <s v="Lab.Civ Observatorio de mujeres de San Cristóbal"/>
    <s v="Mujeres"/>
    <s v="Realizar diplomado para la construcción de un observatorio de mujeres enfocado en el mapeo de VBG."/>
    <s v="Construir un observatorio local de mujeres de San Cristóbal que sea resultado de un proceso de formación en un diplomado. El desarrollo del diploamdo tendrá un énfasis en prevención de VBG y construcción de herramientas para cartografiar puntos críticos de percepción de la seguridad y ocurrencias de hechos violnetos hacia las mujeres . Para esto se deben dejar capacidadesinstaladas para su sostenibilidad"/>
    <s v="1) Directorio de organizaciones de mujeres (cartografía) _x000a_2) llevar a cabo el diplomado _x000a_3) Producir una cartilla producto del diplomado _x000a_4)Publicar el primer documento de lanzamiento del obervatorio - KIT._x000a_"/>
    <s v="jdserna7@gmail.com"/>
    <n v="3197618887"/>
    <s v="GILMA SILVA PUENTES"/>
    <s v="gilmasilva1962@gmail.com"/>
    <n v="3197618887"/>
    <s v="Calle 32 B Sur  # 7 - 44 Este."/>
    <s v="Masculino"/>
    <m/>
    <m/>
    <m/>
    <m/>
    <m/>
    <s v="Secretaría Distrital de la Mujer"/>
    <s v="Priorizada sin votación"/>
    <s v="Laboratorio Cívico"/>
    <m/>
    <m/>
    <m/>
    <m/>
    <m/>
    <m/>
    <m/>
    <m/>
    <m/>
    <m/>
    <m/>
    <m/>
    <m/>
    <m/>
    <m/>
    <s v="No"/>
    <s v="No"/>
    <s v="No"/>
    <m/>
    <n v="0"/>
  </r>
  <r>
    <n v="4"/>
    <s v="San Cristóbal"/>
    <x v="2"/>
    <n v="750"/>
    <x v="2"/>
    <m/>
    <n v="449000000"/>
    <n v="37214"/>
    <s v="Lab.Civ Organizando y Movilizando las mujeres."/>
    <s v="Mujeres"/>
    <s v="Diferentes capacitaciones promoviendo la participación y creación de organizaciones."/>
    <s v="Promover la organización de las mujeres a partir de la capacitación y conformación de redes de apoyo, a través de las siguientes temáticas: liderago y habilidades socioemocionales tipode organizaciones, control social y veeduría, gestión de proyectos y actividades frácticas. Resultado: Acta de constitución de una organizaciones."/>
    <s v="Estudio de temáticas con un tiempo o duración total de 120 horas: lidereazgo y habilidades socioeconómicas, tipo de organizaciones, control social y veeduría, gstión de proyectos y prácticas."/>
    <s v="andresrodriguezreina1@gmail.com"/>
    <n v="3124992407"/>
    <s v="MARIA EUGENIA VASQUEZ"/>
    <s v="maria.eugeniavq@hotmail.com"/>
    <n v="3124992407"/>
    <s v="Carrera 3 Bis Este # 43 C - 37 Sur - San Miguel La Gloria"/>
    <s v="Femenino"/>
    <m/>
    <m/>
    <m/>
    <m/>
    <m/>
    <s v="Secretaría Distrital de la Mujer"/>
    <s v="Priorizada sin votación"/>
    <s v="Laboratorio Cívico"/>
    <m/>
    <m/>
    <m/>
    <m/>
    <m/>
    <m/>
    <m/>
    <m/>
    <m/>
    <m/>
    <m/>
    <m/>
    <m/>
    <m/>
    <m/>
    <s v="Si"/>
    <s v="Si"/>
    <s v="Si"/>
    <m/>
    <n v="1"/>
  </r>
  <r>
    <n v="4"/>
    <s v="San Cristóbal"/>
    <x v="7"/>
    <n v="1000"/>
    <x v="5"/>
    <m/>
    <n v="1120000000"/>
    <n v="37023"/>
    <s v="Lab.Civ Por un mundo mejor, vamos a cambiar"/>
    <s v="Integración social"/>
    <s v="Acciones y procesos de prevención para investigar, formar, sensibilizar, acompañar, movilizar y visibilizar en violencia"/>
    <s v="Acciones y procesos de prevención para investigar, formar, sensibilizar, acompañar, movilizar y visibilizar en violencias en el contexto familiar y violencias sexuales en niñas, niños, adolescentes y jóvenes, y otras vulneraciones de derechos con estas poblaciones, así como realizar procesos de orientación y asesoría, familiar, y el desarrollo de acciones de promoción del buen trato y entornos protectores en la localidad.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
    <s v="De acuerdo a los lienamientos suministrados por la SDIS quedan estructurados en el acta del 9 de agosto del 2023, ya que por su particularidad la descripción se extiende. Sin embargo se desarrollará a traves de la siguiente estructura: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familiar y un tercer componente de posicionamiento y promoción del buen trato en jornadas locales._x000a_"/>
    <s v="politologo2010@gmail.com"/>
    <s v="3153721681 / 3124992407"/>
    <s v="ANTÓNIO RUIZ / MARIA EUGENIA VAZQUEZ"/>
    <s v="No registra"/>
    <s v="3153721681 / 3124992407"/>
    <s v="No registra"/>
    <s v="Femenino - Masculino"/>
    <m/>
    <m/>
    <m/>
    <m/>
    <m/>
    <s v="Secretaría Distrital de Integración Social"/>
    <s v="Priorizada sin votación"/>
    <s v="Laboratorio Cívico"/>
    <m/>
    <m/>
    <m/>
    <m/>
    <m/>
    <m/>
    <m/>
    <m/>
    <m/>
    <m/>
    <m/>
    <m/>
    <m/>
    <m/>
    <m/>
    <s v="No"/>
    <s v="No"/>
    <s v="No"/>
    <m/>
    <n v="0"/>
  </r>
  <r>
    <n v="4"/>
    <s v="San Cristóbal"/>
    <x v="4"/>
    <n v="125"/>
    <x v="3"/>
    <m/>
    <n v="997000000"/>
    <n v="36814"/>
    <s v="Lab.Civ Red de sueños"/>
    <s v="Desarrollo económico, industria y turismo"/>
    <s v="Red de emprendim y mipymes para optimizar productividad, bajar costos y potencializar la interacción económica local"/>
    <s v="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aneles solares para recarga a partir del aprovechamiento de residuos eléctricos y/o electrónicos"/>
    <s v="1. Categorizar y caracterizar a los diferentes actores productivos por diferentes niveles de desarrollo, emprendedores, pequeñas y medianas empresas.           2. Construir una estructura de redes productivas de acuerdo a la categorización que emerja del ejercicio.     3. Capacitar e incluir en educación financiera empresarial, construcción de planes de negocios, prestando especial atención a conocer los procesos productivos identificados.4. Definir el fortalecimiento en insumos o maquinaria que requiere cada emprendimiento                                    5. Crear una estrategia y de medios de comunicación y digital locales para publicitar los emprendimientos y mipymes.                                                                                     6. Crear Apps de negocios para subir la información"/>
    <s v="politologo2010@gmail.com"/>
    <s v="3024637696 / 3148270805"/>
    <s v="Óscar Rojas / Ana Rozo"/>
    <s v="oscar.dr9124@gmail.com / rozogutierrezmayerly@gmail.com"/>
    <s v="3024637696 / 3148270805"/>
    <s v="Calle 44 Sur # 8-06 Este - La Gloria 20 de julio"/>
    <s v="Femenino - Masculino"/>
    <m/>
    <m/>
    <m/>
    <m/>
    <m/>
    <s v="Secretaría Distrital de Desarrollo Económico"/>
    <s v="Priorizada sin votación"/>
    <s v="Laboratorio Cívico"/>
    <m/>
    <m/>
    <m/>
    <m/>
    <m/>
    <m/>
    <m/>
    <m/>
    <m/>
    <m/>
    <m/>
    <m/>
    <m/>
    <m/>
    <m/>
    <s v="No"/>
    <s v="No"/>
    <s v="No"/>
    <m/>
    <n v="0"/>
  </r>
  <r>
    <n v="4"/>
    <s v="San Cristóbal"/>
    <x v="8"/>
    <n v="100"/>
    <x v="3"/>
    <m/>
    <n v="788000000"/>
    <n v="36820"/>
    <s v="Lab.Civ Reverdecer juntos"/>
    <s v="Desarrollo económico, industria y turismo"/>
    <s v="Capacitación ambiental para disposición y manejo de residuos que apliquen economía circular y protección ambiental"/>
    <s v="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áneles solares para recarga a partir del aprovechamiento de residuos eléctricos y/o electrónicos"/>
    <s v="1.       CARACTERIZACIÓN DE UNIDADES PRODUCTIVAS para definir cuál es el impacto ambiental que generan y cuáles son las estrategias para reducir ese impacto y cuáles se están implementando alrededor de REDUCIR - REUTILIZAR - RECICLAR economía circular.      2.       ESPACIO DE FORMACIÓN para quienes van a participar en la actividad de separación en la fuente, reverdecimientos, aprovechamiento de los residuos como material reciclable.        3.       SEPARACIÓN EN LA FUENTE. Cómo se van a desarrollar, priorizar por barrios, UPZ, con entornos escolares, por ejemplo.       4.       TRANSFORMACIÓN DE RESIDUOS Disposición de residuos electrónicos por medio de ecoarte, compostaje, insumos nuevos.         5.       REVERDECIMIENTO. San Cristóbal que reverdece. # Brigadas por UPZ.        6.       EVENTO DE VISIBILIZACIÓN – FERIA DE EMPRENDIMIENTOS.          7.       PÁNELES SOLARES PARA RECARGA Aprovechamiento de residuos eléctricos y electrónicos."/>
    <s v="politologo2010@gmail.com"/>
    <s v="3022560793 / 3222155119"/>
    <s v="William Ortíz  / Edithzabeth Rodríguez Felacio  "/>
    <s v="jwo.ortiz@hotmail.com / edithzfelaciorodriguez@gmail.com"/>
    <s v="3022560793 / 3222155119"/>
    <s v="Calle 31 A Sur # 2-31 - Barrio Horizonte y Carrera 9ª # 38-22 Sur - Barcelona"/>
    <s v="Femenino - Masculino"/>
    <m/>
    <m/>
    <m/>
    <m/>
    <m/>
    <s v="Secretaría Distrital de Desarrollo Económico"/>
    <s v="Priorizada sin votación"/>
    <s v="Laboratorio Cívico"/>
    <m/>
    <m/>
    <m/>
    <m/>
    <m/>
    <m/>
    <m/>
    <m/>
    <m/>
    <m/>
    <m/>
    <m/>
    <m/>
    <m/>
    <m/>
    <s v="No"/>
    <s v="No"/>
    <s v="No"/>
    <m/>
    <n v="0"/>
  </r>
  <r>
    <n v="4"/>
    <s v="San Cristóbal"/>
    <x v="6"/>
    <n v="1075"/>
    <x v="2"/>
    <m/>
    <n v="739000000"/>
    <n v="36772"/>
    <s v="Lab.Civ San Cristóbal camina por una vida lbre de violencias contra las mujeres diversas."/>
    <s v="Mujeres"/>
    <s v="Se pretende desarrollar diálogos y encuentros de sensibilización mediados por experiencias artísticas que aporte a una v"/>
    <s v="Espacios de transformación cultural, sensibilización y diálogo ciudadano e institucionalización respecto a los diferentes tipos de violencias contra las mujeres a través de encuentros, foros, charlas, mediados por experiencias artísticas (performance, teatro, danza, música) realizadas por UPZ y que vinculen procesos artísticos de mujeres de la localidad."/>
    <s v="1) talleres de intercambio de experiencias de las mujeres trans de San Cristóbal. 2) Foro mujeres adultas por la inclusión social. 3) Escuela de transformación cultural para una vida libre de violencias hacia las mujeres desde la familia que incluya performance - actividades culturales. 4) Diálogo frente a las barreras de la ruta de atención de violencias contra las mujeres."/>
    <s v="politologo2010@gmail.com"/>
    <n v="3223855181"/>
    <s v="Liliana Patricia Puerto"/>
    <s v="lilianapatriciapuerto@gmail.com"/>
    <n v="3223855181"/>
    <s v="Carrera 17 Este B # 46 - (6 37) sur - Quindío"/>
    <s v="Femenino"/>
    <m/>
    <m/>
    <m/>
    <m/>
    <m/>
    <s v="Secretaría Distrital de la Mujer"/>
    <s v="Priorizada sin votación"/>
    <s v="Laboratorio Cívico"/>
    <m/>
    <m/>
    <m/>
    <m/>
    <m/>
    <m/>
    <m/>
    <m/>
    <m/>
    <m/>
    <m/>
    <m/>
    <m/>
    <m/>
    <m/>
    <s v="Si"/>
    <s v="Si"/>
    <s v="Si"/>
    <m/>
    <n v="1"/>
  </r>
  <r>
    <n v="4"/>
    <s v="San Cristóbal"/>
    <x v="5"/>
    <n v="3000"/>
    <x v="4"/>
    <m/>
    <n v="1026000000"/>
    <n v="36798"/>
    <s v="Lab.Civ San Cristobal y Sus Animales Cuentan."/>
    <s v="Ambiente"/>
    <s v="Jornadas de estetización, Brigadas medico veterinarias y atención de urgencias en lugares priorizados de la localidad. "/>
    <s v="Realizar jornadas de esterilización en puntos críticos como en barrios guacamayas, san blas, las mercedes, buenos Aires, la Roca,  villa javier, la maria, sosiego, y zonas de invasión. Así mismo  implementar jornadas jornadas de brigadas médicos sin barreras de acceso para población migrante."/>
    <s v="Jornadas de esterilización, sin barreras de acceso en puntos críticos e invasión.                                              _x000a_Jornadas médico veterinarias sin barreras de acceso.  Atención de urgencias veterinarias a animales sin cuidador. "/>
    <s v="politologo2010@gmail.com"/>
    <n v="3203748379"/>
    <s v="CINDY LUCIA CALDERON MUÑOZ"/>
    <s v="calderonm@upn.edu.co"/>
    <n v="3203748379"/>
    <s v="Carrera 11 C Este # 66 - 43 Sur - Valparaiso II Conjunto Residencial"/>
    <s v="Femenino"/>
    <m/>
    <m/>
    <m/>
    <m/>
    <m/>
    <s v="Instituto Distrital de Protección y Bienestar Animal - IDPYBA"/>
    <s v="Priorizada sin votación"/>
    <s v="Laboratorio Cívico"/>
    <m/>
    <m/>
    <m/>
    <m/>
    <m/>
    <m/>
    <m/>
    <m/>
    <m/>
    <m/>
    <m/>
    <m/>
    <m/>
    <m/>
    <m/>
    <s v="No"/>
    <s v="No"/>
    <s v="No"/>
    <m/>
    <n v="0"/>
  </r>
  <r>
    <n v="4"/>
    <s v="San Cristóbal"/>
    <x v="2"/>
    <n v="750"/>
    <x v="2"/>
    <m/>
    <n v="449000000"/>
    <n v="37215"/>
    <s v="Lab.Civ Semillero y poder de las mujeres desde sus derechos."/>
    <s v="Mujeres"/>
    <s v="Capacitar a niños, niñas y adolescentes hombres y mujeres."/>
    <s v="Capacitar a NNA en IED´s y mujeres líderes comunales  y comunitarias en el reconocimiento de problemáticas quee enfrentan las mujeres respecto al ejercicio de sus derechos, para desarrollar espacios de encuentro en los que sean formadas a partir, y con ejercicios prácticos de herramientas y experiencias empleadas para resolver dichas problemáticas (acciones legales constitucionales, experiencias exitosas) a partir de la causística. complementar con ejercicios de capacitación sobre la PPMyG, así como de la oferta institucional (rutas deatención u directorios CIOPM, COLMIG) finalizar con un encuentro de intercambio de saberes, una feria de emprendimiento de mujeres con entrega de una agenda libro con planllas de herramientas y morral."/>
    <s v="1) identificación de problemáticas y acciones de violencia contra las mujeres y sus derechos enIED´S. 2) con lideresas comunales y comunitarias. 3) clases - taller de derechos y acciones constitucionales para resolver problemáticas. 3) ejercicios de capaciotaciones en PPMyG. 4) Feria."/>
    <s v="andresrodriguezreina1@gmail.com"/>
    <n v="3057661643"/>
    <s v="ANDREA CRUZ TUNEZUK"/>
    <s v="tunezukcat1982@gmail.com"/>
    <n v="3057661643"/>
    <s v="Carrera 9 C Este # 22 -63 sur - San Blas"/>
    <s v="Femenino"/>
    <m/>
    <m/>
    <m/>
    <m/>
    <m/>
    <s v="Secretaría Distrital de la Mujer"/>
    <s v="Priorizada sin votación"/>
    <s v="Laboratorio Cívico"/>
    <m/>
    <m/>
    <m/>
    <m/>
    <m/>
    <m/>
    <m/>
    <m/>
    <m/>
    <m/>
    <m/>
    <m/>
    <m/>
    <m/>
    <m/>
    <s v="No"/>
    <s v="No"/>
    <s v="No"/>
    <m/>
    <n v="0"/>
  </r>
  <r>
    <n v="4"/>
    <s v="San Cristóbal"/>
    <x v="1"/>
    <n v="25"/>
    <x v="1"/>
    <m/>
    <n v="827000000"/>
    <n v="36756"/>
    <s v="Lab.Civ Sub-versión Audiovisual"/>
    <s v="Cultura, recreación y deporte"/>
    <s v="Fortalecer capacidades de agentes culturales en medios de comunicación territorial que incida en el desarrollo social."/>
    <s v="Generar una escuela de comunicaciones audiovisuales para medios comunitarios, alternativos y populares en la localidad de San Cristóbal. Consiste en talleres de cocreación, creación de productos audiovisuales, encuentros con expertos en comunicaciones, apertura de tomas culturales, exposiciones, galerías, performance que finalmente termine generando una RED DE MEDIOS DE COMUNICACIÓN ALTERNATIVO Y POPULAR."/>
    <s v="1. Creación de metodología pedagógica, 2. Convocatoria, 3. Consecución del talento humano, 4. Alistamiento logístico (espacios, refrigerios, materiales, insumos), 5. Proceso de cocreación, generación de productos, circulación en RED DE MEDIOS."/>
    <s v="politologo2010@gmail.com"/>
    <n v="3209366254"/>
    <s v="Henry Motta Contreras"/>
    <s v="soyelviejomotta@gmail.com"/>
    <n v="3209366254"/>
    <s v="Carrera 3 No. 29 - 07 sur - 20 de julio"/>
    <s v="Masculino"/>
    <m/>
    <m/>
    <m/>
    <m/>
    <m/>
    <s v="Secretaría Distrital de Cultura, Recreación y Deporte"/>
    <s v="Priorizada sin votación"/>
    <s v="Laboratorio Cívico"/>
    <m/>
    <m/>
    <m/>
    <m/>
    <m/>
    <m/>
    <m/>
    <m/>
    <m/>
    <m/>
    <m/>
    <m/>
    <m/>
    <m/>
    <m/>
    <s v="No"/>
    <s v="No"/>
    <s v="No"/>
    <m/>
    <n v="0"/>
  </r>
  <r>
    <n v="4"/>
    <s v="San Cristóbal"/>
    <x v="9"/>
    <n v="500"/>
    <x v="6"/>
    <m/>
    <n v="659000000"/>
    <n v="36805"/>
    <s v="Lab.Civ Transformación para las victimas."/>
    <s v="Gestión Publica"/>
    <s v="Realizar talleres teóricos prácticos que permitan el aprendizaje empírico"/>
    <s v="Desarrollar procesos de aprendizaje empirico liderado por las victimas del conflito armado en temas de: alfabetización restablecimiento de derechos, artes (plásticas y artísticas), cultura, habilidades blandas, resolución de conflictos, orientación laboral, que permita el fortalecimiento de capacidades, habilidades, actitudes e identidades representado en experiencias y saberes propios de los líderes y lideresas víctimas del territorio. "/>
    <s v="Talleres teoricos practicos, Selección de Lideres y Lideresas para el proyecto de aprendizaje…"/>
    <s v="politologo2010@gmail.com"/>
    <n v="3143121305"/>
    <s v="ALFONSO VARGAS"/>
    <s v="alfonsovargasromero407@gmail.com"/>
    <n v="3143121305"/>
    <s v="Carrera 10  a este  62 - 83 sur - La Belleza"/>
    <s v="Masculino"/>
    <m/>
    <m/>
    <m/>
    <m/>
    <m/>
    <s v="Oficina de Alta Consejería de Paz, víctimas y reconciliación"/>
    <s v="Priorizada sin votación"/>
    <s v="Laboratorio Cívico"/>
    <m/>
    <m/>
    <m/>
    <m/>
    <m/>
    <m/>
    <m/>
    <m/>
    <m/>
    <m/>
    <m/>
    <m/>
    <m/>
    <m/>
    <m/>
    <s v="Si"/>
    <s v="Si"/>
    <s v="Si"/>
    <m/>
    <n v="0"/>
  </r>
  <r>
    <n v="4"/>
    <s v="San Cristóbal"/>
    <x v="10"/>
    <n v="2000"/>
    <x v="7"/>
    <m/>
    <n v="835000000"/>
    <n v="37014"/>
    <s v="Lab.Indi 1 encuentro de juegos tradicionales de los pueblos indígenas appery  kusikui copañora"/>
    <s v="Cultura, recreación y deporte"/>
    <s v="espacios mejoran la calidad de vida saludable,que promueven el desarrollo armónico a través de los juegos_x000a_"/>
    <s v="La propuesta del primer encuentro de juegos tradicionales indígenas de la localidad a los 7 pueblos  indígenas  como nga, Tubu, Yanacona, Pijao, Uitoto, Eperara y Pasto, quienes parten desde su identidad  cultural a traves de los juegos tradicionales con sus propias reglas , momentos, espacios, tiempos, significados y semiologías propias  para transmitir su legado  a partir  de la reciprocidad , habilidades y compartir electivo entre hermanos indígenas.   El desarrollo de los juegos tradicionales es intergeneracionales, por lo tanto, propicia un encuentro entre todos los juego (chasquis), desgrane de maíz, tomar chicha, tubu, mabaco, arco y flecha, cerbatana, eperara mano de tigre, anzuelo, sacada de yuca, yanacona, tejo y rana, pijao corrida de popocho, cucunuba, pilon, entre otros.  Además se dará a conocer los emprendimientos de cada pueblo y muestras culturales  a través de la danza y música en ente gran evento. _x000a_"/>
    <s v="1. Actividad 1 plantear metodología_x000a_"/>
    <s v="politologo2010@gmail.com"/>
    <s v="3114509696 - 3104054889"/>
    <s v="Estehela Quiñones Arce"/>
    <s v="bequinones59@misena.edu.co"/>
    <s v="3114509696 - 3104054889"/>
    <s v="Calle 49  sur # 15 este 24 - Urbanización Gaviotas "/>
    <s v="Femenino"/>
    <m/>
    <m/>
    <m/>
    <m/>
    <m/>
    <s v="Instituto Distrital de Recreación y Deporte - IDRD"/>
    <s v="Priorizada sin votación"/>
    <s v="Laboratorio diferencial Indígena"/>
    <m/>
    <m/>
    <m/>
    <m/>
    <m/>
    <m/>
    <m/>
    <m/>
    <m/>
    <m/>
    <m/>
    <m/>
    <m/>
    <m/>
    <m/>
    <s v="Si"/>
    <s v="Si"/>
    <s v="Si"/>
    <m/>
    <n v="2"/>
  </r>
  <r>
    <n v="4"/>
    <s v="San Cristóbal"/>
    <x v="11"/>
    <n v="150"/>
    <x v="3"/>
    <m/>
    <n v="1537000000"/>
    <n v="37019"/>
    <s v="Lab.Indi Arte propio"/>
    <s v="Desarrollo económico, industria y turismo"/>
    <s v="Fortalecer la economía de los pueblos indígenas a través de la promoción de emprendimientos de arte propio_x000a_"/>
    <s v="Fortalecer el emprendimiento de arte propio de los pueblos indigenas resaltando el significado y simbologia de nuestras culturas a traves del tejido de chaquiras, tejido en telar, tejido en semillas, cestería, tejido crochet, con la intención de consolidar la economía de los pueblos indígenas. En consecuencia se promoverá y se realizará exhibición y comercialización de nuestro arte propio en diferentes ferias, eventos que se desarrollen en la localidad de San Cristóbal. _x000a_"/>
    <s v="1. Brindar estimulos, incentivos de MIPYMES 2. Organización de materiales primarios para la elaboración de arte propio 3. Elaboración de arte propio. 4. Exposición y comercialización de arte propio_x000a_"/>
    <s v="politologo2010@gmail.com"/>
    <n v="3208004585"/>
    <s v="Rosa Elena Jacanamijoy"/>
    <s v="sinchi_uaira@yahoo.es"/>
    <n v="3208004585"/>
    <s v="Calle 42 sur # 12 A 08 este - San José Sur Oriental"/>
    <s v="Femenino"/>
    <m/>
    <m/>
    <m/>
    <m/>
    <m/>
    <s v="Secretaría Distrital de Desarrollo Económico"/>
    <s v="Priorizada sin votación"/>
    <s v="Laboratorio diferencial Indígena"/>
    <m/>
    <m/>
    <m/>
    <m/>
    <m/>
    <m/>
    <m/>
    <m/>
    <m/>
    <m/>
    <m/>
    <m/>
    <m/>
    <m/>
    <m/>
    <s v="No"/>
    <s v="No"/>
    <s v="No"/>
    <m/>
    <n v="0"/>
  </r>
  <r>
    <n v="4"/>
    <s v="San Cristóbal"/>
    <x v="1"/>
    <n v="25"/>
    <x v="1"/>
    <m/>
    <n v="827000000"/>
    <n v="37009"/>
    <s v="Lab.Indi Chunarara Kimsia - Pensamiento de los Ancestros "/>
    <s v="Cultura, recreación y deporte"/>
    <s v="Cualificación de los pueblos indígenas en sus prácticas ancestrales y culturales. _x000a_"/>
    <s v="Proceso de Articulación entre los pueblos indígenas que permite el pensar y hacer en encuentros de saberes de fotografía, marketin digital, diseño y mercadeo, que permitan adquirir habilidades y capacidades para la creación, producción exhibición comercialización y divulgación a 20 participantes indígenas, para la venta de su arte propio. Finalmente, se realizara una feria de emprendimiento que fortalecerá la economía de los pueblos en el territorio._x000a_"/>
    <s v="1. Actividad 1 Organización de la participación de los integrantes de los pueblos indígenas_x000a_"/>
    <s v="politologo2010@gmail.com"/>
    <n v="3203361779"/>
    <s v="Mayerly Jara Santos "/>
    <s v="j28maye@gmail.com"/>
    <n v="3203361779"/>
    <s v="Carrera 11 b este 42 b 34 sur - Altamira"/>
    <s v="Femenino"/>
    <m/>
    <m/>
    <m/>
    <m/>
    <m/>
    <s v="Secretaría Distrital de Cultura, Recreación y Deporte"/>
    <s v="Priorizada sin votación"/>
    <s v="Laboratorio diferencial Indígena"/>
    <m/>
    <m/>
    <m/>
    <m/>
    <m/>
    <m/>
    <m/>
    <m/>
    <m/>
    <m/>
    <m/>
    <m/>
    <m/>
    <m/>
    <m/>
    <s v="No"/>
    <s v="No"/>
    <s v="No"/>
    <m/>
    <n v="0"/>
  </r>
  <r>
    <n v="4"/>
    <s v="San Cristóbal"/>
    <x v="12"/>
    <n v="12"/>
    <x v="8"/>
    <m/>
    <n v="623000000"/>
    <n v="37010"/>
    <s v="Lab.Indi Nucanchipa  Iachaikuna - nuestros Saberes"/>
    <s v="Cultura, recreación y deporte"/>
    <s v="Festival intercultural de los pueblos indígenas de la localidad de San Cristóbal _x000a_"/>
    <s v="Festival gastronómico: danza, música, juegos tradicionales, y vestimenta tradicional de los pueblos: Inga, Pijao, Eperara, Yanacona, Uitoto, Tubu, kicwa, para la visualización y valoración de las prácticas y expresiones culturales,   de identidad y memoria  para la comunidad  en general de San Cristóbal conozca  sus tradiciones y saberes ancestrales   _x000a_"/>
    <s v=". Actividad 2 consecución del espacio_x000a_"/>
    <s v="politologo2010@gmail.com"/>
    <n v="3202009568"/>
    <s v="Sandra Milena Jacanamijoy"/>
    <s v="killita24@yahoo.es"/>
    <n v="3202009568"/>
    <s v="calle 41  bis sur N  17 - 87  este - Urbanización Santa Rosa"/>
    <s v="Femenino"/>
    <m/>
    <m/>
    <m/>
    <m/>
    <m/>
    <s v="Secretaría Distrital de Cultura, Recreación y Deporte"/>
    <s v="Priorizada sin votación"/>
    <s v="Laboratorio diferencial Indígena"/>
    <m/>
    <m/>
    <m/>
    <m/>
    <m/>
    <m/>
    <m/>
    <m/>
    <m/>
    <m/>
    <m/>
    <m/>
    <m/>
    <m/>
    <m/>
    <s v="No"/>
    <s v="No"/>
    <s v="No"/>
    <m/>
    <n v="0"/>
  </r>
  <r>
    <n v="4"/>
    <s v="San Cristóbal"/>
    <x v="9"/>
    <n v="500"/>
    <x v="6"/>
    <m/>
    <n v="659000000"/>
    <n v="37013"/>
    <s v="Lab.Indi Sanando Territorio"/>
    <s v="Gestión Publica"/>
    <s v="Vincular personas a procesos de construcción de memoria, paz reparación integral de la comunidad indígena_x000a_"/>
    <s v="Realizar laboratorios pedagógicos para 20 personas indígenas  y víctimas del conflicto de la localidad de San Cristóbal, en donde se integran  saberes tradicionales y ancestrales  de los  pueblos Inga, Tubu, Yanacona, Pijao, Uitoto, Eperara y Pasto, por medio de charlas, gastronomía, memoria, paz, arte y cultura, para así poder concientizar y sensibilizar  a la comunidad local. _x000a_"/>
    <s v="1. Actividad 1 convocatoria_x000a_"/>
    <s v="politologo2010@gmail.com"/>
    <n v="3202920636"/>
    <s v="Juan Jose Uribe Sierra "/>
    <s v="humusierra480@gmail.com "/>
    <n v="3202920636"/>
    <s v="Calle 130  d sur #24 este - 25 - Aguas Claras"/>
    <s v="Masculino"/>
    <m/>
    <m/>
    <m/>
    <m/>
    <m/>
    <s v="Oficina de Alta Consejería de Paz, víctimas y reconciliación"/>
    <s v="Priorizada sin votación"/>
    <s v="Laboratorio diferencial Indígena"/>
    <m/>
    <m/>
    <m/>
    <m/>
    <m/>
    <m/>
    <m/>
    <m/>
    <m/>
    <m/>
    <m/>
    <m/>
    <m/>
    <m/>
    <m/>
    <s v="Si"/>
    <s v="Si"/>
    <s v="Si"/>
    <m/>
    <n v="0"/>
  </r>
  <r>
    <n v="4"/>
    <s v="San Cristóbal"/>
    <x v="13"/>
    <n v="300"/>
    <x v="8"/>
    <m/>
    <n v="519000000"/>
    <n v="37012"/>
    <s v="Lab.Indi Suary Retornando al Origen "/>
    <s v="Cultura, recreación y deporte"/>
    <s v="Apropiación de los saberes ancestrales  de niños y niñas, jóvenes de los pueblos indígenas del territorio._x000a_"/>
    <s v="El pensar y hacer (formación) de sus arte propio de los pueblos indígenas (tejido chaquira, tejido en telar, tejido en semillas, cestería, tejido en crochet) a 35 niños, niñas, adolescentes y jóvenes indígenas entre los 6 y 28 años de edad. A través de talleres con una duración de 100 horas donde aprenderán el significado y simbología  de sus tejidos  indígenas, así mismo, se desarrollara un encuentro de saberes en 3 o 5  colegios  para que los niños y niñas conozcan la cultura de las comunidades indígenas.   Finalmente se realizara una feria para dar a conocer las practicas culturales  tradicionales indígenas. _x000a_"/>
    <s v="  1. Actividad 1 cada comunidad indígena convocara  a 4 o 5  niños, niñas, o jóvenes indígenas del proceso al formación_x000a_"/>
    <s v="politologo2010@gmail.com"/>
    <n v="3208004585"/>
    <s v="Rosa Elena Jacanamijoy"/>
    <s v="sinchi_uaira@yahoo.es"/>
    <n v="3208004585"/>
    <s v="Calle 42  sur N 12 a 08 este - San José Sur oriental"/>
    <s v="Femenino"/>
    <m/>
    <m/>
    <m/>
    <m/>
    <m/>
    <s v="Secretaría Distrital de Cultura, Recreación y Deporte"/>
    <s v="Priorizada sin votación"/>
    <s v="Laboratorio diferencial Indígena"/>
    <m/>
    <m/>
    <m/>
    <m/>
    <m/>
    <m/>
    <m/>
    <m/>
    <m/>
    <m/>
    <m/>
    <m/>
    <m/>
    <m/>
    <m/>
    <s v="Si"/>
    <s v="Si"/>
    <s v="Si"/>
    <m/>
    <n v="2"/>
  </r>
  <r>
    <n v="4"/>
    <s v="San Cristóbal"/>
    <x v="10"/>
    <n v="2000"/>
    <x v="7"/>
    <m/>
    <n v="835000000"/>
    <n v="36977"/>
    <s v="Lab.Jov CIRCUITO XL"/>
    <s v="Cultura, recreación y deporte"/>
    <s v="Una propuesta para unir a los jóvenes de la localidad durante 3 días._x000a_"/>
    <s v="Es una actividad en la cual se requiere reunir 250 jovenes entre los 18 y los 28 años en una jornada de 3 dias en horario de 12:00 a 4:00 pm, con una dotacion de camiseta, gorra, pañoleta, manillay tula par la competencia. _x000a_"/>
    <s v="1.- Convocatoria.           2.- Creación de Equipos.                                                                   3.- Competencia en 12 actividades.            4.- Premiación                                                           _x000a_"/>
    <s v="politologo2010@gmail.com"/>
    <s v="No registra"/>
    <s v="DIANA MARCELA BUSTOS"/>
    <s v="No registra"/>
    <s v="No registra"/>
    <s v="No registra"/>
    <s v="Femenino"/>
    <m/>
    <m/>
    <m/>
    <m/>
    <m/>
    <s v="Instituto Distrital de Recreación y Deporte - IDRD"/>
    <s v="Priorizada sin votación"/>
    <s v="Laboratorio diferencial Juventud"/>
    <m/>
    <m/>
    <m/>
    <m/>
    <m/>
    <m/>
    <m/>
    <m/>
    <m/>
    <m/>
    <m/>
    <m/>
    <m/>
    <m/>
    <m/>
    <s v="Si"/>
    <s v="Si"/>
    <s v="Si"/>
    <m/>
    <n v="2"/>
  </r>
  <r>
    <n v="4"/>
    <s v="San Cristóbal"/>
    <x v="13"/>
    <n v="300"/>
    <x v="8"/>
    <m/>
    <n v="519000000"/>
    <n v="37008"/>
    <s v="Lab.Jov CULTURIZANDO LA CUARTA: INTÉGRATE, APRENDE Y CREA."/>
    <s v="Cultura, recreación y deporte"/>
    <s v="Capacitar jóvenes en los campos artísticos, multi culturales y patrimoniales  _x000a_"/>
    <s v="Formar a 300 jóvenes en Producción Musical, Artes Plásticas, Escritura Creativa (poesía, cuento), Teatro y Circo, Recursos(refrigerios)_x000a_"/>
    <s v="1.- Convocatoria.         2.- Formación.                                                                            3.- Muestra Final._x000a_"/>
    <s v="politologo2010@gmail.com"/>
    <n v="3145918969"/>
    <s v="JAIRO ANDRES USECHE ROCHA"/>
    <s v="jaur14@hotmail.com"/>
    <n v="3145918969"/>
    <s v="Calle 34a sur # 04 - 09 - Villa de Los Alpes"/>
    <s v="Masculino"/>
    <m/>
    <m/>
    <m/>
    <m/>
    <m/>
    <s v="Secretaría Distrital de Cultura, Recreación y Deporte"/>
    <s v="Priorizada sin votación"/>
    <s v="Laboratorio diferencial Juventud"/>
    <m/>
    <m/>
    <m/>
    <m/>
    <m/>
    <m/>
    <m/>
    <m/>
    <m/>
    <m/>
    <m/>
    <m/>
    <m/>
    <m/>
    <m/>
    <s v="No"/>
    <s v="No"/>
    <s v="No"/>
    <m/>
    <n v="0"/>
  </r>
  <r>
    <n v="4"/>
    <s v="San Cristóbal"/>
    <x v="1"/>
    <n v="25"/>
    <x v="1"/>
    <m/>
    <n v="827000000"/>
    <n v="37004"/>
    <s v="Lab.Jov EMPRENDIMIENTO DE LA CULTURA JOVEN"/>
    <s v="Cultura, recreación y deporte"/>
    <s v="Financiar y fortalecer proyectos del sector cultural y creativo _x000a_"/>
    <s v="Asesoria personalizada (financiera, en formulacion, Marketing de negocios) asi como asesorias en fuentes de financiación para el sector cultural. _x000a_"/>
    <s v="1.- Convocatorias       2.- Cualificación a los agentes culturales                             3.- Fortalecimiento mediante incentivos                              4.- Realizar ferias Empresariales para culturales_x000a_"/>
    <s v="politologo2010@gmail.com"/>
    <n v="3106379393"/>
    <s v="JUAN CAMILO HERRERA"/>
    <s v="jcherrerab054@gmail.com"/>
    <n v="3106379393"/>
    <s v="Carrera 8# 27a -12 Sur - La Serafina"/>
    <s v="Masculino"/>
    <m/>
    <m/>
    <m/>
    <m/>
    <m/>
    <s v="Secretaría Distrital de Cultura, Recreación y Deporte"/>
    <s v="Priorizada sin votación"/>
    <s v="Laboratorio diferencial Juventud"/>
    <m/>
    <m/>
    <m/>
    <m/>
    <m/>
    <m/>
    <m/>
    <m/>
    <m/>
    <m/>
    <m/>
    <m/>
    <m/>
    <m/>
    <m/>
    <s v="No"/>
    <s v="No"/>
    <s v="No"/>
    <m/>
    <n v="0"/>
  </r>
  <r>
    <n v="4"/>
    <s v="San Cristóbal"/>
    <x v="14"/>
    <n v="200"/>
    <x v="3"/>
    <m/>
    <n v="1491000000"/>
    <n v="36972"/>
    <s v="Lab.Jov JOVENES A EMPRENDER "/>
    <s v="Desarrollo económico, industria y turismo"/>
    <s v="Fortalecer a emprendimientos juveniles con capacitaciones insumos y ferias._x000a_"/>
    <s v="Fortalecer a 20 emprendimientos juveniles en diferentes actividades económicas con financiación, insumos, asesorías, coaching, recursos técnicos y acompañamiento.  _x000a_"/>
    <s v="1.- Convocatoria.     2.- Capacitaciones.                                                                   3.- Entrega de insumos                     4.- Feria empresarial.                          "/>
    <s v="politologo2010@gmail.com"/>
    <n v="3183941496"/>
    <s v="KATHERIN SANTAMAIA"/>
    <s v="novajoyass@gmail.com"/>
    <n v="3183941496"/>
    <s v="Calle 3bh Sur # 1-72 - Atenas"/>
    <s v="Femenino"/>
    <m/>
    <m/>
    <m/>
    <m/>
    <m/>
    <s v="Secretaría Distrital de Desarrollo Económico"/>
    <s v="Priorizada sin votación"/>
    <s v="Laboratorio diferencial Juventud"/>
    <m/>
    <m/>
    <m/>
    <m/>
    <m/>
    <m/>
    <m/>
    <m/>
    <m/>
    <m/>
    <m/>
    <m/>
    <m/>
    <m/>
    <m/>
    <s v="No"/>
    <s v="No"/>
    <s v="No"/>
    <m/>
    <n v="0"/>
  </r>
  <r>
    <n v="4"/>
    <s v="San Cristóbal"/>
    <x v="15"/>
    <n v="800"/>
    <x v="7"/>
    <m/>
    <n v="496000000"/>
    <n v="36999"/>
    <s v="Lab.Jov JOVENES AL DEPORTE"/>
    <s v="Cultura, recreación y deporte"/>
    <s v="Lograr que los jóvenes de la localidad se capaciten en deportes alternativos._x000a_"/>
    <s v="Capacitar en Sky Patines, Futboll Americano, Beisboll, Boxeo, Skate, Stund_x000a_"/>
    <s v="1.- Convocatoria.  2.- Capacitar por 30 horas mensuales de manera presencial, en la fundamentación de los deportes mencionados.                                                                             3.- Emisión de certificados.            4.- Indumentaria deportiva_x000a_"/>
    <s v="politologo2010@gmail.com"/>
    <n v="3132378794"/>
    <s v="KAREN TATIANA SANCHEZ M"/>
    <s v="tatis.951210-sanchez@gmail.com"/>
    <n v="3132378794"/>
    <s v="Cll 51D sur # 4A - este 22 -  Santa Rita"/>
    <s v="Femenino"/>
    <m/>
    <m/>
    <m/>
    <m/>
    <m/>
    <s v="Instituto Distrital de Recreación y Deporte - IDRD"/>
    <s v="Priorizada sin votación"/>
    <s v="Laboratorio diferencial Juventud"/>
    <m/>
    <m/>
    <m/>
    <m/>
    <m/>
    <m/>
    <m/>
    <m/>
    <m/>
    <m/>
    <m/>
    <m/>
    <m/>
    <m/>
    <m/>
    <s v="Si"/>
    <s v="Si"/>
    <s v="Si"/>
    <m/>
    <n v="2"/>
  </r>
  <r>
    <n v="4"/>
    <s v="San Cristóbal"/>
    <x v="11"/>
    <n v="150"/>
    <x v="3"/>
    <m/>
    <n v="1537000000"/>
    <n v="36969"/>
    <s v="Lab.Jov JUVENTUD QUE EMPRENDE Y CREA"/>
    <s v="Desarrollo económico, industria y turismo"/>
    <s v="Fortalecer y apoyar a 150 MIPYMES CULTURALES y CREATIVAS de jóvenes de San Cristobal _x000a_"/>
    <s v="Consolidación de la las MIPIMES y CULTURALES Y CREATIVAS de la localidad, para la realización de un portafolio empresarial que ayude a visibilizar los emprendimientos y poder acceder con facilidad así como el fortalecimiento para las mismas._x000a_"/>
    <s v="1.- convocatoria de las MIPYMES CULTURALES y creativas de la localidad para la caracterizacion.                                                               2.- Realizacion del portafolio empresarial para la visibilizar a las MIPYMES CULTURALES y creativas de la localidad.                                                                                                                                      3.- Dar e incentivo / estimulo a las MIPYMES para su fortalecimiento _x000a_"/>
    <s v="politologo2010@gmail.com"/>
    <n v="3016132691"/>
    <s v="JHOHAN STEVEN MORENO JIMENEZ"/>
    <s v="jhohanmoreno11@gmail.com"/>
    <n v="3016132691"/>
    <s v="Calle 37 bis c sur # 2a-6 - Guacamayas III"/>
    <s v="Masculino"/>
    <m/>
    <m/>
    <m/>
    <m/>
    <m/>
    <s v="Secretaría Distrital de Desarrollo Económico"/>
    <s v="Priorizada sin votación"/>
    <s v="Laboratorio diferencial Juventud"/>
    <m/>
    <m/>
    <m/>
    <m/>
    <m/>
    <m/>
    <m/>
    <m/>
    <m/>
    <m/>
    <m/>
    <m/>
    <m/>
    <m/>
    <m/>
    <s v="No"/>
    <s v="No"/>
    <s v="No"/>
    <m/>
    <n v="0"/>
  </r>
  <r>
    <n v="4"/>
    <s v="San Cristóbal"/>
    <x v="12"/>
    <n v="12"/>
    <x v="8"/>
    <m/>
    <n v="623000000"/>
    <n v="36963"/>
    <s v="Lab.Narp AFROBOM - FESTIVAL AFRO PARA PROMOVER EL TURISMO LOCAL"/>
    <s v="Cultura, recreación y deporte"/>
    <s v="FESTIVAL AFROCOLOMBIANO PARA POTENCIALIZAR LA LOCALIDAD DE SAN CRISTOBAL EN EL TURISMO"/>
    <s v="FESTIVAL QUE INCLUYE UNA FERIA DE EMPRENDIMIENTO AFROCOLOMBIANO Y UN CONCIERTO CON DANZA Y MUSICA AFROCOLOMBIANA TRADICIONAL Y CONTEMPORANEA QUE VINCULE EL TURISMO DE LA LOCALIDAD."/>
    <s v="1.- CONVOCATORIA ARTISTAS Y EMPRENDEDORES                                                                     2.- GESTIONAR LOGISTICA PARA EL FESTIVAL                                                                   3.- ORGANIZACION Y UBICACION DEL FESTIVAL                           4.- APOYO AUDIO VISULA PARA EL FESTIVAL                 "/>
    <s v="politologo2010@gmail.com"/>
    <n v="3114533865"/>
    <s v="KEVINS CASTILLO "/>
    <s v="sundiataloitacolombia@gmail.com"/>
    <n v="3114533865"/>
    <s v="Carrera 12 este # 11-25 - San Cristóbal"/>
    <s v="Masculino"/>
    <m/>
    <m/>
    <m/>
    <m/>
    <m/>
    <s v="Secretaría Distrital de Cultura, Recreación y Deporte"/>
    <s v="Priorizada sin votación"/>
    <s v="Laboratorio diferencial NARP"/>
    <m/>
    <m/>
    <m/>
    <m/>
    <m/>
    <m/>
    <m/>
    <m/>
    <m/>
    <m/>
    <m/>
    <m/>
    <m/>
    <m/>
    <m/>
    <s v="No"/>
    <s v="No"/>
    <s v="No"/>
    <m/>
    <n v="0"/>
  </r>
  <r>
    <n v="4"/>
    <s v="San Cristóbal"/>
    <x v="1"/>
    <n v="25"/>
    <x v="1"/>
    <m/>
    <n v="827000000"/>
    <n v="36967"/>
    <s v="Lab.Narp EL ARTE COMO FUENTE DE VIDA"/>
    <s v="Cultura, recreación y deporte"/>
    <s v="Implementar un proceso de caracterización y cualificación de organización artísticas de la localidad_x000a_"/>
    <s v="Implementar un proceso de caracterización y cualificación de organizaciones artísticas y culturales de comunidades afro de la localidad de San Cristóbal que permita el impulso y posicionamiento en la localidad_x000a_"/>
    <s v="1.- CONVOCATORIA.                                                                                                                 2.- SOCIALIZACIÓN              3.- CARACTERIZACIÓN                                                                4.- ENTREGA DE INSUMOS"/>
    <s v="politologo2010@gmail.com"/>
    <n v="3125535545"/>
    <s v="ARNEDIS RACERO"/>
    <s v="mohanamusic@gmail.com"/>
    <n v="3125535545"/>
    <s v="Carrera 7B #26-28 sur - 20 de julio"/>
    <s v="Femenino"/>
    <m/>
    <m/>
    <m/>
    <m/>
    <m/>
    <s v="Secretaría Distrital de Cultura, Recreación y Deporte"/>
    <s v="Priorizada sin votación"/>
    <s v="Laboratorio diferencial NARP"/>
    <m/>
    <m/>
    <m/>
    <m/>
    <m/>
    <m/>
    <m/>
    <m/>
    <m/>
    <m/>
    <m/>
    <m/>
    <m/>
    <m/>
    <m/>
    <s v="No"/>
    <s v="No"/>
    <s v="No"/>
    <m/>
    <n v="0"/>
  </r>
  <r>
    <n v="4"/>
    <s v="San Cristóbal"/>
    <x v="13"/>
    <n v="300"/>
    <x v="8"/>
    <m/>
    <n v="519000000"/>
    <n v="36964"/>
    <s v="Lab.Narp ESCUELA DE SABERES Y ARTES  AFROCOLOMBIANOS"/>
    <s v="Cultura, recreación y deporte"/>
    <s v="PROCESO DE FORMACION ANCESTRAL DESDE LA COMUNIDAD NEGRA._x000a_"/>
    <s v="PROCESO DE FORMACION A TRAVES DE TALLERES DE MANERA PRESENCIAL CON UNA INTENCIDAD DE 140 HORAS DIRIGIDO A LA POBLACION EN GENERAL A PARTIR DE 4 COMPONENTES DANZA, MUSICA, PEINADOS Y GASTRONOMIA EN LAS 5 UPZ DEL A LOCALIDAD, CON EL ANIMO DE SALVAGUARDAR EL PATRIMONIO CULTURAL DE LA COMUNIDAD NARP. _x000a_"/>
    <s v="1.- CREACION DE CADA MODULO CON INTENCIDAD DE 32 HORAS.                                                                                                                 2.- CONTRATACIÓN DE LOS SABEDORES O INSTRUCTORES                                                                   3.- GESTIÓN DEL ESPACIO DE FORMACIÓN    4.- CONFORMACIÓN DE LOS MATERIALES                               5.- ALQUILER DE LOS INSTRUMENTOS MUSICALES                 6.- CONVOCATORIA                                                                    7.- PROCESOS DE FORMACIÓN                                                  8.- CERTIFICACIÓN      "/>
    <s v="politologo2010@gmail.com"/>
    <n v="3203009208"/>
    <s v="ELISA CONGA RENTERIA- REINA AFRICANA"/>
    <s v="elisarenteriareina@gmail.com"/>
    <n v="3203009208"/>
    <s v="Carrera 8 este # 41A-17 - San José Sur"/>
    <s v="Femenino"/>
    <m/>
    <m/>
    <m/>
    <m/>
    <m/>
    <s v="Secretaría Distrital de Cultura, Recreación y Deporte"/>
    <s v="Priorizada sin votación"/>
    <s v="Laboratorio diferencial NARP"/>
    <m/>
    <m/>
    <m/>
    <m/>
    <m/>
    <m/>
    <m/>
    <m/>
    <m/>
    <m/>
    <m/>
    <m/>
    <m/>
    <m/>
    <m/>
    <s v="No"/>
    <s v="No"/>
    <s v="No"/>
    <m/>
    <n v="0"/>
  </r>
  <r>
    <n v="4"/>
    <s v="San Cristóbal"/>
    <x v="15"/>
    <n v="800"/>
    <x v="7"/>
    <m/>
    <n v="496000000"/>
    <n v="36927"/>
    <s v="Lab.Narp ESCUELA DEPORTIVA AFRO"/>
    <s v="Cultura, recreación y deporte"/>
    <s v="Fortalecer las habilidades y actitudes deportivas de la población afro de la localidad."/>
    <s v="Realizar convocatoria para quienes esten interesados en formarce y capacitarse en las diferentes disciplinas deportivas a travez de cursos, talleres con el animo de adquirir herramientas y habilidades en el campo de lo deportivo"/>
    <s v="1.- Convocatoria.     2.- Creación de cursos o talleres.                                                      3.- hacer entrega de las herramientas necesarias para la formación.                                                                               4.- Entregar kits deportivos "/>
    <s v="politologo2010@gmail.com"/>
    <n v="3145223094"/>
    <s v="YBETT YERILEE LOZANO CORREA"/>
    <s v="ybett_yeri@hotmail.com"/>
    <n v="3145223094"/>
    <s v="Transversal 5 bis A No 25B-54 sur - 20 de julio"/>
    <s v="Femenino"/>
    <m/>
    <m/>
    <m/>
    <m/>
    <m/>
    <s v="Instituto Distrital de Recreación y Deporte - IDRD"/>
    <s v="Priorizada sin votación"/>
    <s v="Laboratorio diferencial NARP"/>
    <m/>
    <m/>
    <m/>
    <m/>
    <m/>
    <m/>
    <m/>
    <m/>
    <m/>
    <m/>
    <m/>
    <m/>
    <m/>
    <m/>
    <m/>
    <s v="Si"/>
    <s v="Si"/>
    <s v="Si"/>
    <m/>
    <n v="2"/>
  </r>
  <r>
    <n v="4"/>
    <s v="San Cristóbal"/>
    <x v="4"/>
    <n v="125"/>
    <x v="3"/>
    <m/>
    <n v="997000000"/>
    <n v="36874"/>
    <s v="Lab.Narp FORTALECIMIENTO A EMPRENDIMIENTO"/>
    <s v="Desarrollo económico, industria y turismo"/>
    <s v="Identificar 20 emprendimientos para fortalecer su actividad económica desde diferentes aspectos"/>
    <s v="La propuesta esta dirigida en fortalecer a 20 emprendimientos de diferentes áreas con financiación, recursos técnicos, insumos, asesorías y acompañamientos con el fin de fortalecer su actividad económica.   "/>
    <s v="1.- Caracterización  2.- Asesorías.                                                                                   3.- Fortalecimientos de recursos"/>
    <s v="politologo2010@gmail.com"/>
    <n v="3127797185"/>
    <s v="ANDERSON STIWAR MORENO MORENO"/>
    <s v="futiwar20gmail.com"/>
    <n v="3127797185"/>
    <s v="Calle 30 A sur # 2-41 - Bello"/>
    <s v="Masculino"/>
    <m/>
    <m/>
    <m/>
    <m/>
    <m/>
    <s v="Secretaría Distrital de Desarrollo Económico"/>
    <s v="Priorizada sin votación"/>
    <s v="Laboratorio diferencial NARP"/>
    <m/>
    <m/>
    <m/>
    <m/>
    <m/>
    <m/>
    <m/>
    <m/>
    <m/>
    <m/>
    <m/>
    <m/>
    <m/>
    <m/>
    <m/>
    <s v="No"/>
    <s v="No"/>
    <s v="No"/>
    <m/>
    <n v="0"/>
  </r>
  <r>
    <n v="4"/>
    <s v="San Cristóbal"/>
    <x v="14"/>
    <n v="200"/>
    <x v="3"/>
    <m/>
    <n v="1491000000"/>
    <n v="36966"/>
    <s v="Lab.Narp FORTALECIMIENTO A MIPYMES AFRO"/>
    <s v="Desarrollo económico, industria y turismo"/>
    <s v="Identificar emprendimientos en areas para su fortalecimiento"/>
    <s v="Identificar 20 emprendimientos en diferentes áreas para con la financiación en recursos técnicos insumos y asesoramiento puedan llegar a caracterizarse como mi pymes fortaleciendo su actividad económica"/>
    <s v="1.- CONVOCATORIA.                                                                                                                 2.- INSCRIPCIÓN          3.- CARACTERIZACION                                                                4.- ASESORÍA Y OTORGAMIENTO DE RECURSO_x000a_"/>
    <s v="politologo2010@gmail.com"/>
    <n v="3125735890"/>
    <s v="NIEVES MERCEDES LEMOS"/>
    <s v="nimelega@yahoo.es"/>
    <n v="3125735890"/>
    <s v="Transversal 2b # 25b - 41 sur - 20 de julio"/>
    <s v="Femenino"/>
    <m/>
    <m/>
    <m/>
    <m/>
    <m/>
    <s v="Secretaría Distrital de Desarrollo Económico"/>
    <s v="Priorizada sin votación"/>
    <s v="Laboratorio diferencial NARP"/>
    <m/>
    <m/>
    <m/>
    <m/>
    <m/>
    <m/>
    <m/>
    <m/>
    <m/>
    <m/>
    <m/>
    <m/>
    <m/>
    <m/>
    <m/>
    <s v="No"/>
    <s v="No"/>
    <s v="No"/>
    <m/>
    <n v="0"/>
  </r>
  <r>
    <n v="4"/>
    <s v="San Cristóbal"/>
    <x v="11"/>
    <n v="150"/>
    <x v="3"/>
    <m/>
    <n v="1537000000"/>
    <n v="36968"/>
    <s v="Lab.Narp IMPULSA Y EMPRENDE"/>
    <s v="Desarrollo económico, industria y turismo"/>
    <s v="APOYAR A 20 EMPRENDIMIENTOS LOCALES DE POBLACION AFRO_x000a_"/>
    <s v="APOYAR A 20 EMPRENDIMIENTOS CULTURALES Y CREATIVOS POR MEDIO DE ASESORÍAS FORTALECIMIENTOS, CARACTERIZACION ENTREGA DE INSUMOS ECONOMICOS ADEMAS DE LA GENERACION DE PORTAFOLIO Y BROCHURE_x000a_"/>
    <s v="1.- CONVOCATORIA.                                                                                                                 2.- FORMACIÓN      3.- CARACTERIZACIÓN                                                                4.- ASESORÍA Y OTORGAMIENTO DE RECURSO                          5.- CREACIÓN DEL PORTAFOLIO"/>
    <s v="politologo2010@gmail.com"/>
    <n v="3115995233"/>
    <s v="GULLERMO ALEJANDRO RODRIGUEZ"/>
    <s v="satirorecordss@gmail.com"/>
    <n v="3115995233"/>
    <s v="Calle 24 sur #1-82 - 20 de julio"/>
    <s v="Masculino"/>
    <m/>
    <m/>
    <m/>
    <m/>
    <m/>
    <s v="Secretaría Distrital de Desarrollo Económico"/>
    <s v="Priorizada sin votación"/>
    <s v="Laboratorio diferencial NARP"/>
    <m/>
    <m/>
    <m/>
    <m/>
    <m/>
    <m/>
    <m/>
    <m/>
    <m/>
    <m/>
    <m/>
    <m/>
    <m/>
    <m/>
    <m/>
    <s v="No"/>
    <s v="No"/>
    <s v="No"/>
    <m/>
    <n v="0"/>
  </r>
  <r>
    <n v="4"/>
    <s v="San Cristóbal"/>
    <x v="16"/>
    <n v="5"/>
    <x v="9"/>
    <m/>
    <n v="780000000"/>
    <n v="36928"/>
    <s v="Lab.Narp PLANTAS MEDICINALES Y ANCESTRALES"/>
    <s v="Ambiente"/>
    <s v="FORTALECER  LAS SABEDORAS ANCESTRALES A PARTIR DE LA SIEMBRA DE PLANTAS MEDICINALES  "/>
    <s v="REALIZAR HUERTAS URBANAS CON FINES MEDICINALES Y ANCESTRALES "/>
    <s v="1.- CONVOCATORIA.    2.- FORTALECIMIENTO                                                                   3.- ENTREGA DE RECURSOS      4.- CARACTERIZACION                                                                  5.- FERIA                "/>
    <s v="politologo2010@gmail.com"/>
    <n v="3106351532"/>
    <s v="OLGA MARIA PEREA FLOREZ"/>
    <s v="pereaolga6r@gmail.com"/>
    <n v="3106351532"/>
    <s v="Avenida calle 31 sur #9-86 este - Ramajal"/>
    <s v="Femenino"/>
    <m/>
    <m/>
    <m/>
    <m/>
    <m/>
    <s v="Jardín Botánico José Celestino Mutis - JBB"/>
    <s v="Priorizada sin votación"/>
    <s v="Laboratorio diferencial NARP"/>
    <m/>
    <m/>
    <m/>
    <m/>
    <m/>
    <m/>
    <m/>
    <m/>
    <m/>
    <m/>
    <m/>
    <m/>
    <m/>
    <m/>
    <m/>
    <s v="No"/>
    <s v="No"/>
    <s v="No"/>
    <m/>
    <n v="0"/>
  </r>
  <r>
    <n v="4"/>
    <s v="San Cristóbal"/>
    <x v="9"/>
    <n v="500"/>
    <x v="6"/>
    <m/>
    <n v="659000000"/>
    <n v="36965"/>
    <s v="Lab.Narp SEMANA DE LA MEMORIA PAZ Y RECONCILIACIÓN DE SANCRISTOBAL"/>
    <s v="Gestión Publica"/>
    <s v="REALIZAR UNA SEMAN DE LA MEMORIA PAZ Y RECONCILIACIÓN EN LOCALIDAD DE SAN CRISTÓBAL_x000a_"/>
    <s v="REALIZAR UNA SEMANA DE LA MEMORIA PAZ Y RECONCILIACION VINCULANDO A LA POBLACION AFRO COLOMBIANA VICTIMA DEL CONFLICTO ARMADO EN ACTIVIDADES COMO EMPRENDIMIENTOS GASTRONÓMICOS CHARLAS SOBRE EL CONFLICTO ARMADO EN COLEGIOS LOCALES, CONCIERTOS, PRESENTACION DE ARTISTAS, FORTALECIMIENTO A ORGANIZACIONES SOCIALES Y UNIDADES PRODUCTIVAS DE LAS VICTIMAS DE CONFLICTO_x000a_"/>
    <s v="1.- CONVOCATORIA.                                                                                                                 2.- ENTREGA DE RECURSOS                                                                       3.- REALIZACIÓN DE LA SEMANA"/>
    <s v="politologo2010@gmail.com"/>
    <n v="3193327440"/>
    <s v="DORIS TENORIO HINESTROZA"/>
    <s v="doristenoriohinestroza64@gmail.com"/>
    <n v="3193327440"/>
    <s v="Calle 35b sur # 3-09 - Villa de Los Alpes"/>
    <s v="Femenino"/>
    <m/>
    <m/>
    <m/>
    <m/>
    <m/>
    <s v="Oficina de Alta Consejería de Paz, víctimas y reconciliación"/>
    <s v="Priorizada sin votación"/>
    <s v="Laboratorio diferencial NARP"/>
    <m/>
    <m/>
    <m/>
    <m/>
    <m/>
    <m/>
    <m/>
    <m/>
    <m/>
    <m/>
    <m/>
    <m/>
    <m/>
    <m/>
    <m/>
    <s v="Si"/>
    <s v="Si"/>
    <s v="Si"/>
    <m/>
    <n v="0"/>
  </r>
  <r>
    <n v="4"/>
    <s v="San Cristóbal"/>
    <x v="10"/>
    <n v="2000"/>
    <x v="7"/>
    <m/>
    <n v="835000000"/>
    <n v="36926"/>
    <s v="Lab.Narp TORNEO ESCENCIA NEGRA"/>
    <s v="Cultura, recreación y deporte"/>
    <s v="Realizar un torneo de microfutbol para aprendera a convivir en paz y romper fronteras invisibles"/>
    <s v="Generar y promover el reconocimiento de los talentos de la comunidad afro a través de un torneo de microfutbol escencia negra."/>
    <s v="1.- Convocatoria.    2.- Gestionar los espacios.                                                      3.- Gestionar lo logístico.     4.- Gestionar la premiación y reconocimientos"/>
    <s v="politologo2010@gmail.com"/>
    <n v="3132601385"/>
    <s v="MORENO SANCHEZ D"/>
    <s v="nano030stiven@gmail.com"/>
    <n v="3132601385"/>
    <s v="Carrera 8 este # 30-80 sur - Sidel"/>
    <s v="Masculino"/>
    <m/>
    <m/>
    <m/>
    <m/>
    <m/>
    <s v="Instituto Distrital de Recreación y Deporte - IDRD"/>
    <s v="Priorizada sin votación"/>
    <s v="Laboratorio diferencial NARP"/>
    <m/>
    <m/>
    <m/>
    <m/>
    <m/>
    <m/>
    <m/>
    <m/>
    <m/>
    <m/>
    <m/>
    <m/>
    <m/>
    <m/>
    <m/>
    <s v="Si"/>
    <s v="Si"/>
    <s v="Si"/>
    <m/>
    <n v="2"/>
  </r>
  <r>
    <n v="4"/>
    <s v="San Cristóbal"/>
    <x v="17"/>
    <n v="80"/>
    <x v="10"/>
    <m/>
    <n v="1290000000"/>
    <n v="30767"/>
    <s v="Fortalecer la agrupación musical Auténtico Sol de Oriente"/>
    <s v="Gobierno"/>
    <s v="Consiste en fortalecer la agrupación musical Auténtico Sol de Oriente para sus presentaciones artísticas en vivo."/>
    <s v="Cualificar técnicamente a través de la adquisición de sonido profesional para las presentaciones artísticas de la agrupación musical Auténtico Sol de Oriente _x000a__x000a_NOMBRE: José Hernando Riaño _x000a_CELULAR: 3125014665_x000a_DIRECCIÓN: Transversal 13A Bis Este # 46F-09 Sur_x000a_BARRIO: Los Puentes Sector Altamira_x000a_CORREO: josehernando29@hotmail.com"/>
    <s v="Elaboración del listado de requerimientos:_x000a_- 1 Consola de sonido de 12 canales_x000a_- 2  Cabinas de sonido autoamplificadas de 2000 varios RMS_x000a_- 3 Micrófonos para voces con su respectiva base _x000a_   omnidireccionales_x000a_- 4 Micrófonos de contacto para guitarra, tiple, requinto y _x000a_   percusión_x000a_- 2 Monitores de retorno_x000a_- 1 Estabilizador de voltaje para el sistema de sonido_x000a__x000a_Realizar actividades musicales y artísticas en las 5 UPZ que conforman la localidad de San Cristóbal y a su vez dar enseñanza a las personas que están anhelosas de enseñar el arte."/>
    <s v="al.sancristobalpresupuestosp23@gmail.com"/>
    <s v="No registra"/>
    <s v="ALCALDIA  SAN CRISTOBAL "/>
    <s v="al.sancristobalpresupuestosp23@gmail.com"/>
    <n v="3232440444"/>
    <s v="No registra"/>
    <s v="Sin información"/>
    <m/>
    <m/>
    <m/>
    <m/>
    <m/>
    <s v="Instituto Distrital de la Participación y Acción Comunal - IDPAC"/>
    <n v="355"/>
    <s v="Registro autónomo"/>
    <m/>
    <m/>
    <m/>
    <m/>
    <m/>
    <m/>
    <m/>
    <m/>
    <m/>
    <m/>
    <m/>
    <m/>
    <m/>
    <m/>
    <m/>
    <s v="No"/>
    <s v="No"/>
    <s v="No"/>
    <m/>
    <n v="0"/>
  </r>
  <r>
    <n v="4"/>
    <s v="San Cristóbal"/>
    <x v="17"/>
    <n v="80"/>
    <x v="10"/>
    <m/>
    <n v="1290000000"/>
    <n v="32193"/>
    <s v="Instalemos camaras para la seguridad de nuestro barrio"/>
    <s v="Gobierno"/>
    <s v="Instalar como mínimo 2 cámaras por cuadra sincronizadas con la policía para disuadir el hurto en nuestro barrio"/>
    <s v="Con el fin de cubrir como mínimo 2 cámaras por cuadra fortaleciendo el territorio, este proyecto esta diseñado con el fin de mitigar la seguridad territorial, especialmente el barrio Los Libertadores como apoyo de la policía en zonas vulnerables que tenemos en el sector._x000a__x000a_La incrementacion del indigente en este barrio, aumentando la inseguridad con hurtos a casas, tiendas y establecimientos no nos permite progresar en la seguridad territorial y es de suma urgencia."/>
    <s v="garantizar por esta iniciativa las cámaras de seguridad que se puedan instalar por cuadra controladas y custodiadas por la Red Cuidadora del barrio Los Libertadores y la policía Nacional._x000a__x000a_organizar por cuadra la concientizacion  y capacitación de la seguridad y la necesidad de proteger nuestro entorno a la comunidad, aportando cada casa una cuantía para complementar accesorios con cables de Internet, sirenas, botones de pánico y DVR, ya que la inversión no alcanza para todo._x000a__x000a_hacer veeduria y monitoreo constante del sistema de alarma para que funcione correctamente, y poder reaccionar en su memento apoyado con la policía"/>
    <s v="nidiayoli1978@gmail.com"/>
    <s v="No registra"/>
    <s v="No registra"/>
    <s v="No registra"/>
    <s v="No registra"/>
    <s v="No registra"/>
    <s v="Sin información"/>
    <m/>
    <m/>
    <m/>
    <m/>
    <m/>
    <s v="Instituto Distrital de la Participación y Acción Comunal - IDPAC"/>
    <n v="324"/>
    <s v="Registro autónomo"/>
    <m/>
    <m/>
    <m/>
    <m/>
    <m/>
    <m/>
    <m/>
    <m/>
    <m/>
    <m/>
    <m/>
    <m/>
    <m/>
    <m/>
    <m/>
    <s v="No"/>
    <s v="No"/>
    <s v="No"/>
    <m/>
    <n v="0"/>
  </r>
  <r>
    <n v="4"/>
    <s v="San Cristóbal"/>
    <x v="17"/>
    <n v="80"/>
    <x v="10"/>
    <m/>
    <n v="1290000000"/>
    <n v="27834"/>
    <s v="Formacion comunal asojuntas"/>
    <s v="Gobierno"/>
    <s v="Fortalecimiento de organizaciones sociales, comunitarias, comunales, propiedad horizontal e instancias y mecanismos de p"/>
    <s v="La formación debe promover el liderazgo, la organización, el involucramiento de la ciudadanía en los asuntos públicos de la ciudad, promoviendo el abordaje de problemas colectivos reales, el empoderamiento ciudadano, él fortalecimiento organizativo del tejido social y la intervención territorial colaborativa."/>
    <s v="Proceso de formación para la participación incidente de las comunidades y sus dignatarios"/>
    <s v="andrescarvajal354@gmail.com"/>
    <s v="No registra"/>
    <s v="ANDRES  CARVAJAL ARIAS"/>
    <s v="andrescarvajal354@gmail.com"/>
    <n v="3184520404"/>
    <s v="No registra"/>
    <s v="Sin información"/>
    <m/>
    <m/>
    <m/>
    <m/>
    <m/>
    <s v="Instituto Distrital de la Participación y Acción Comunal - IDPAC"/>
    <n v="311"/>
    <s v="Registro autónomo"/>
    <m/>
    <m/>
    <m/>
    <m/>
    <m/>
    <m/>
    <m/>
    <m/>
    <m/>
    <m/>
    <m/>
    <m/>
    <m/>
    <m/>
    <m/>
    <s v="No"/>
    <s v="No"/>
    <s v="No"/>
    <m/>
    <n v="0"/>
  </r>
  <r>
    <n v="4"/>
    <s v="San Cristóbal"/>
    <x v="18"/>
    <n v="625"/>
    <x v="10"/>
    <m/>
    <n v="754000000"/>
    <n v="36102"/>
    <s v="Niñas y niños ciudadanos"/>
    <s v="Gobierno"/>
    <s v="Desarrollar procesos de formación en participación ciudadana y derechos de niños y niñas dirigido a NNA y adultos."/>
    <s v="Desarrollar procesos de formación, promoción y movilización en participación ciudadana dirigido a niños, niñas, adolescentes, y adultos (familia, cuidadores y cuidadoras, líderes y lideresas que trabajen con la niñez) a través de actividades_x000a_pedagógicas, artísticas y culturales que potencien el ejercicio de los derechos de participación y la cultura de la participación con un enfoque de infancia y familia en la localidad cuarta de san Cristóbal. (virtual y presencial)"/>
    <s v="1. Alistamiento_x000a_2. Convocatoria_x000a_3. Inscripciones_x000a_4. Desarrollo de los procesos de formación_x000a_4.1 Proceso de formación para adultos (padres de familia, cuidadores, líderes y lideresas de organizaciones sociales y comunitarias que trabajen o realicen acciones con_x000a_niños, niñas y adolescentes)_x000a_4.2 Proceso de formación para NNA_x000a_4.3 Encuentro Local por la participación infantil._x000a_5. Evaluación del procesos y cierre _x000a_ "/>
    <s v="sergiobarbong@gmail.com"/>
    <s v="No registra"/>
    <s v="No registra"/>
    <s v="No registra"/>
    <s v="No registra"/>
    <s v="No registra"/>
    <s v="Sin información"/>
    <m/>
    <m/>
    <m/>
    <m/>
    <m/>
    <s v="Instituto Distrital de la Participación y Acción Comunal - IDPAC"/>
    <n v="238"/>
    <s v="Registro autónomo"/>
    <m/>
    <m/>
    <m/>
    <m/>
    <m/>
    <m/>
    <m/>
    <m/>
    <m/>
    <m/>
    <m/>
    <m/>
    <m/>
    <m/>
    <m/>
    <s v="No"/>
    <s v="No"/>
    <s v="No"/>
    <m/>
    <n v="0"/>
  </r>
  <r>
    <n v="4"/>
    <s v="San Cristóbal"/>
    <x v="19"/>
    <n v="0.63"/>
    <x v="11"/>
    <m/>
    <n v="1867000000"/>
    <n v="36296"/>
    <s v="Intervención malla vial carrera 6 entre calles 1A Sur y 2 Sur"/>
    <s v="Movilidad"/>
    <s v="Opciones Elegibles. _x000a_Realizar intervención para construir y/o conservar de la malla vial urbana"/>
    <s v="Opciones Elegibles. _x000a_Intervenir la malla vial de la carrera 6 entre calle 1A Sur y calle 2 Sur."/>
    <s v="Opciones Elegibles. _x000a_Realizar acciones para rehabilitar y/o mantener la malla vial en rotonda con inundación en Las Brisas"/>
    <s v="felipgon1993@gmail.com"/>
    <s v="No registra"/>
    <s v="No registra"/>
    <s v="No registra"/>
    <s v="No registra"/>
    <s v="No registra"/>
    <s v="Sin información"/>
    <m/>
    <m/>
    <m/>
    <m/>
    <m/>
    <s v="Instituto de Desarrollo Urbano - IDU"/>
    <n v="3"/>
    <s v="Opciones Elegibles"/>
    <m/>
    <m/>
    <m/>
    <m/>
    <m/>
    <m/>
    <m/>
    <m/>
    <m/>
    <m/>
    <m/>
    <m/>
    <m/>
    <m/>
    <m/>
    <s v="No"/>
    <s v="No"/>
    <s v="No"/>
    <m/>
    <n v="0"/>
  </r>
  <r>
    <n v="4"/>
    <s v="San Cristóbal"/>
    <x v="19"/>
    <n v="0.63"/>
    <x v="11"/>
    <m/>
    <n v="1867000000"/>
    <n v="36312"/>
    <s v="Intervención malla vial diagonal 50 Sur entre calle 49B Sur y carrera 11B E"/>
    <s v="Movilidad"/>
    <s v="Opciones Elegibles. _x000a_Recuperando datos. Espere unos segundos e intente cortar o copiar de nuevo."/>
    <s v="Opciones Elegibles. _x000a_Intervenir la malla vial de la diagonal 50 Sur entre calle 49B Sur y carrera 11B E"/>
    <s v="Opciones Elegibles. _x000a_Realizar acciones para rehabilitar y/o mantener la malla vial cerca al parque desarrollo la Nueva Gloria Sector II "/>
    <s v="felipgon1993@gmail.com"/>
    <s v="No registra"/>
    <s v="No registra"/>
    <s v="No registra"/>
    <s v="No registra"/>
    <s v="No registra"/>
    <s v="Sin información"/>
    <m/>
    <m/>
    <m/>
    <m/>
    <m/>
    <s v="Instituto de Desarrollo Urbano - IDU"/>
    <n v="3"/>
    <s v="Opciones Elegibles"/>
    <m/>
    <m/>
    <m/>
    <m/>
    <m/>
    <m/>
    <m/>
    <m/>
    <m/>
    <m/>
    <m/>
    <m/>
    <m/>
    <m/>
    <m/>
    <s v="No"/>
    <s v="No"/>
    <s v="No"/>
    <m/>
    <n v="0"/>
  </r>
  <r>
    <n v="4"/>
    <s v="San Cristóbal"/>
    <x v="19"/>
    <n v="0.63"/>
    <x v="11"/>
    <m/>
    <n v="1867000000"/>
    <n v="36336"/>
    <s v="Intervención malla vial carrera 1 E entre calles 47A Sur y 48 Sur"/>
    <s v="Movilidad"/>
    <s v="Opciones Elegibles. _x000a_Realizar intervención para construir y/o conservar de la malla vial urbana"/>
    <s v="Opciones Elegibles. _x000a_Intervenir la malla vial de la carrera 1 E entre calle 47A Sur y calle 48 Sur"/>
    <s v="Opciones Elegibles. _x000a_Realizar acciones para rehabilitar y/o mantener la malla vial cerca al colegio Entre Nubes Sur Oriental sede La Peninsula"/>
    <s v="felipgon1993@gmail.com"/>
    <s v="No registra"/>
    <s v="No registra"/>
    <s v="No registra"/>
    <s v="No registra"/>
    <s v="No registra"/>
    <s v="Sin información"/>
    <m/>
    <m/>
    <m/>
    <m/>
    <m/>
    <s v="Instituto de Desarrollo Urbano - IDU"/>
    <n v="1"/>
    <s v="Opciones Elegibles"/>
    <m/>
    <m/>
    <m/>
    <m/>
    <m/>
    <m/>
    <m/>
    <m/>
    <m/>
    <m/>
    <m/>
    <m/>
    <m/>
    <m/>
    <m/>
    <s v="No"/>
    <s v="No"/>
    <s v="No"/>
    <m/>
    <n v="0"/>
  </r>
  <r>
    <n v="4"/>
    <s v="San Cristóbal"/>
    <x v="20"/>
    <n v="500"/>
    <x v="12"/>
    <m/>
    <n v="200000000"/>
    <n v="33850"/>
    <s v="camaras por la vida"/>
    <s v="Seguridad, Convivencia y Justicia"/>
    <s v="con la implementacion de camaras, alarmas en la localidad  se fortaleceran los frentes de seguridad"/>
    <s v="brindar a las juntas de accion comunal herramientas para el fortalecimiento de la seguridad, por medio de camaras comunitarias, alarmas y frentes de seguridad. "/>
    <s v="implementacion de camaras_x000a_estrategias y educacion del uso de alarmas_x000a_educacion comunitaria de los frentes de seguridad "/>
    <s v="wenguerrero13@gmail.com"/>
    <s v="No registra"/>
    <s v="WENDY TATIANA VILLAMIL GUERRERO"/>
    <s v="wenguerrero13@gmail.com"/>
    <n v="3185144062"/>
    <s v="No registra"/>
    <s v="Sin información"/>
    <m/>
    <m/>
    <m/>
    <m/>
    <m/>
    <s v="Secretaría Distrital de Seguridad, Convivencia y Justicia"/>
    <n v="1321"/>
    <s v="Registro autónomo"/>
    <m/>
    <m/>
    <m/>
    <m/>
    <m/>
    <m/>
    <m/>
    <m/>
    <m/>
    <m/>
    <m/>
    <m/>
    <m/>
    <m/>
    <m/>
    <s v="No"/>
    <s v="No"/>
    <s v="No"/>
    <m/>
    <n v="0"/>
  </r>
  <r>
    <n v="4"/>
    <s v="San Cristóbal"/>
    <x v="20"/>
    <n v="500"/>
    <x v="0"/>
    <n v="1824"/>
    <n v="200000000"/>
    <n v="28261"/>
    <s v="Seguridad Vial en San Cristóbal"/>
    <s v="Seguridad, Convivencia y Justicia"/>
    <s v="Promover la seguridad vial a través de talleres y campañas en la localidad."/>
    <s v="Capacitar, sensibilizar y hacer talleres de participación enfocados al tema de seguridad vial de la localidad, en articulación con las diferentes instancias de la localidad tales como Concejo Local de la Bici - Concejo Local de Movilidad - Mesa Local del Turismo - Concejo Local de Propiedad Horizontal y demás instancias."/>
    <s v="1. Talleres lúdico.pedagógicos presenciales._x000a_2. Capacitaciones de seguridad vial._x000a_3. Campañas de seguridad vial._x000a_"/>
    <s v="al.sancristobalpresupuestosp23@gmail.com"/>
    <s v="No registra"/>
    <s v="ALCALDIA  SAN CRISTOBAL "/>
    <s v="al.sancristobalpresupuestosp23@gmail.com"/>
    <n v="3232440444"/>
    <s v="No registra"/>
    <s v="Sin información"/>
    <m/>
    <m/>
    <m/>
    <m/>
    <m/>
    <s v="Secretaría Distrital de Seguridad, Convivencia y Justicia"/>
    <n v="629"/>
    <s v="Registro autónomo"/>
    <m/>
    <m/>
    <m/>
    <m/>
    <m/>
    <m/>
    <m/>
    <m/>
    <m/>
    <m/>
    <m/>
    <m/>
    <m/>
    <m/>
    <m/>
    <s v="No"/>
    <s v="No"/>
    <s v="No"/>
    <m/>
    <n v="0"/>
  </r>
  <r>
    <n v="4"/>
    <s v="San Cristóbal"/>
    <x v="20"/>
    <n v="500"/>
    <x v="12"/>
    <m/>
    <n v="200000000"/>
    <n v="29375"/>
    <s v="PROMOVIENDO LA CULTURA DE LA CONVIVENCIA, LA PAZ Y LA SEGUIRIDAD."/>
    <s v="Seguridad, Convivencia y Justicia"/>
    <s v="REALIZAR UN PROCESO DE FORMACIÓN PARA LA PREVECIÓN DE ACTOS DELICTIVOS Y LA RESILIENCIA DE LAS COMUNIDADES."/>
    <s v="REALIZAR UN PROCESO DE FORMACIÓN PARA LA PROMOCIÓN DE LA CULTURA DE LA CONVIVENCIA PACIFICA Y LA PAZ, LA PREVENCIÓN DE HECHOS DELICTIVOS Y LA RESILENCIA POR AFECTACIONES DELICTIVAS Y LA CONSTRUCCIÓN DE ENTORNOS SEGUROS DIRIGIDO PARA EL SECTOR COMERCIAL Y LA COMUNIDAD DE LA UPZ 51 "/>
    <s v="1. CONVOCATORIA PARA EL PROCESO DE INSCRIPCIÓN._x000a_2. DESARROLLAR EL PROCESO DE FORMACIÓN._x000a_3. DESARROLLAR 2 ACTIVIDADES PEDAGOGICAS, ARTISTICAS Y CULTURALES PARA PROMOVER LOS ENTORNOS SEGUROS Y LA PREVENCIÓN DEL DELITO._x000a_4. REALIZAR UN FORO PARA LA PROMOCIÓN DE LA CULTURA DE LA CONVIVENCIA POACIFICA Y LA PAZ COMO CIERRE DE LA INICIATIVA."/>
    <s v="evaluciagalvis@gmail.com"/>
    <s v="No registra"/>
    <s v="No registra"/>
    <s v="No registra"/>
    <s v="No registra"/>
    <s v="No registra"/>
    <s v="Sin información"/>
    <m/>
    <m/>
    <m/>
    <m/>
    <m/>
    <s v="Secretaría Distrital de Seguridad, Convivencia y Justicia"/>
    <n v="422"/>
    <s v="Registro autónomo"/>
    <m/>
    <m/>
    <m/>
    <m/>
    <m/>
    <m/>
    <m/>
    <m/>
    <m/>
    <m/>
    <m/>
    <m/>
    <m/>
    <m/>
    <m/>
    <s v="No"/>
    <s v="No"/>
    <s v="No"/>
    <m/>
    <n v="0"/>
  </r>
  <r>
    <n v="4"/>
    <s v="San Cristóbal"/>
    <x v="14"/>
    <n v="200"/>
    <x v="3"/>
    <m/>
    <n v="1491000000"/>
    <n v="36093"/>
    <s v="ORIENTACIÓN Y PROYECCIÓN DE EMPRENDIMIENTOS PARA LA CREACIÓN DE EMPRESAS"/>
    <s v="Desarrollo económico, industria y turismo"/>
    <s v="La propuesta busca capacitar 100 personas y 10 MIPYMES sobre temas enfocados a la administración y creación de empresas."/>
    <s v="La propuesta consiste en brindar capacitaciones y talleres enfocados en el área de la administración divulgando los conceptos básicos o herramientas que se deben tener al momento de realizar el proceso para  la iniciativa económica en una “Micro, mediana empresa”. Por medio de talleres interactivos donde se evidencie con claridad cuáles son esos conceptos o herramientas que se necesitan para la creación de un bien o inmueble. _x000a_Este proyecto es una ampliación estratégica que conlleva a la organización y orientación de una iniciativa productiva donde el emprendedor es el dueño y administrador de este._x000a_La divulgación de las estrategias básicas está orientada y dirigida a la comunidad  en donde se establecen las normas y controles primordiales en el momento de ejercer la práctica, enfocada en el conocimiento del saber hacer, en este caso las charlas interactivas para  crear iniciativas  económicas  para el sostenimiento de una población."/>
    <s v="Se realizaran las siguientes actividades para el desarrollo de la propuesta:  _x0009__x000a_Reunión con la población a capacitar: Esta actividad se realizará con el objetivo de informar a la comunidad interesada acerca de la capacitación que recibirán y los temas a tratar. Luego de esto se realizaran 6 sesiones de capacitación presencial divididas así. _x000a_ Sesión 1 Capacitación de conceptos empresariales._x000a_Sesión 2 Taller desarrollo sostenible._x000a_ Sesión 3 Taller de recursos primarios._x000a_ Sesión 4 Taller visualización de videos interactivos._x000a_ Sesión 5 Caracterización y evaluación de los temas tratados._x000a_Sesión 6 Complementación de las características organizacionales._x000a_ Se busca a lo largo de las sesiones la Implementación de actividades y juegos interactivos con la finalidad que los conceptos sean aprendidos de una mejor manera por la comunidad. _x000a_Se espera realizar un proceso de seguimiento a la comunidad beneficiada por medio de Socialización e Informes de trabajo. Donde se evidencie aplicación. "/>
    <s v="jhohanmoreno11@gmail.com"/>
    <s v="No registra"/>
    <s v="JHOHAN STEEVEN MORENO JIMENEZ"/>
    <s v="jhohanmoreno11@gmail.com"/>
    <n v="3118995226"/>
    <s v="No registra"/>
    <s v="Sin información"/>
    <m/>
    <m/>
    <m/>
    <m/>
    <m/>
    <s v="Secretaría Distrital de Desarrollo Económico"/>
    <n v="174"/>
    <s v="Registro autónomo"/>
    <m/>
    <m/>
    <m/>
    <m/>
    <m/>
    <m/>
    <m/>
    <m/>
    <m/>
    <m/>
    <m/>
    <m/>
    <m/>
    <m/>
    <m/>
    <s v="No"/>
    <s v="No"/>
    <s v="No"/>
    <m/>
    <n v="0"/>
  </r>
  <r>
    <n v="4"/>
    <s v="San Cristóbal"/>
    <x v="11"/>
    <n v="150"/>
    <x v="3"/>
    <m/>
    <n v="1537000000"/>
    <n v="29601"/>
    <s v="emprendamos desde casa"/>
    <s v="Desarrollo económico, industria y turismo"/>
    <s v="capacitar a todo tipo de persona que le guste el diseño y la confeccion, elaborando prendas o productos personalizados."/>
    <s v="capacitar madres cabeza de familia o personas desplazadas, las cuales se les complica acceder a trabajos formales, dando a conocer  un emprendimiento que pueden desarrollar para mejorar los ingresos de su familia."/>
    <s v="capacitaciones teoricas y practicas de fabricacion de productos personalizados, como pocillos gorras camisetas y hasta uniformes deportivos."/>
    <s v="ventas.bogotagrafica@gmail.com"/>
    <s v="No registra"/>
    <s v="JOAN MANUEL RODRIGUEZ ALARCON"/>
    <s v="ventas.bogotagrafica@gmail.com"/>
    <n v="3016811917"/>
    <s v="No registra"/>
    <s v="Sin información"/>
    <m/>
    <m/>
    <m/>
    <m/>
    <m/>
    <s v="Secretaría Distrital de Desarrollo Económico"/>
    <n v="194"/>
    <s v="Registro autónomo"/>
    <m/>
    <m/>
    <m/>
    <m/>
    <m/>
    <m/>
    <m/>
    <m/>
    <m/>
    <m/>
    <m/>
    <m/>
    <m/>
    <m/>
    <m/>
    <s v="No"/>
    <s v="No"/>
    <s v="No"/>
    <m/>
    <n v="0"/>
  </r>
  <r>
    <n v="4"/>
    <s v="San Cristóbal"/>
    <x v="11"/>
    <n v="150"/>
    <x v="3"/>
    <m/>
    <n v="1537000000"/>
    <n v="29042"/>
    <s v="Escalera al éxito"/>
    <s v="Desarrollo económico, industria y turismo"/>
    <s v="Capacitar mano de obra para suplir la demanda de pequeñas y medianas empresas."/>
    <s v="Formar personal para diferentes áreas de trabajo para fomentar la probabilidad en distintos sectores pymes como modistería, belleza, manufactura, artesanías, joyería, ventas; para calificar mano de obra que pueda suplir la demanda._x000a_Adicionalmente se requerirá entidades como el SENA, universidades, institutos técnicos para que acompañen y garanticen procesos de formación laboral para suplir la demanda de mano de obra de las pymes de la localidad."/>
    <s v="- Ferias de capacitación._x000a_- Talleres de capacitación._x000a_"/>
    <s v="al.sancristobalpresupuestosp23@gmail.com"/>
    <s v="No registra"/>
    <s v="ALCALDIA  SAN CRISTOBAL "/>
    <s v="al.sancristobalpresupuestosp23@gmail.com"/>
    <n v="3232440444"/>
    <s v="No registra"/>
    <s v="Sin información"/>
    <m/>
    <m/>
    <m/>
    <m/>
    <m/>
    <s v="Secretaría Distrital de Desarrollo Económico"/>
    <n v="116"/>
    <s v="Registro autónomo"/>
    <m/>
    <m/>
    <m/>
    <m/>
    <m/>
    <m/>
    <m/>
    <m/>
    <m/>
    <m/>
    <m/>
    <m/>
    <m/>
    <m/>
    <m/>
    <s v="No"/>
    <s v="No"/>
    <s v="No"/>
    <m/>
    <n v="0"/>
  </r>
  <r>
    <n v="4"/>
    <s v="San Cristóbal"/>
    <x v="11"/>
    <n v="150"/>
    <x v="3"/>
    <m/>
    <n v="1537000000"/>
    <n v="29041"/>
    <s v="San Cristóbal presente en Bogotá"/>
    <s v="Desarrollo económico, industria y turismo"/>
    <s v="Lograr espacios de comercialización en ferias especializadas."/>
    <s v="Dar a conocer todos los emprendedores y mipymes de la localidad en ferias de gran formato, como en Corferias: feria del hogar, feria de Navidad._x000a_Ferias por especialidades: mascotas al parque."/>
    <s v="Organización de ferias en parques._x000a_Puestos financiadas en Corferias para mostrar la industria de confección de la zona."/>
    <s v="al.sancristobalpresupuestosp23@gmail.com"/>
    <s v="No registra"/>
    <s v="ALCALDIA  SAN CRISTOBAL "/>
    <s v="al.sancristobalpresupuestosp23@gmail.com"/>
    <n v="3232440444"/>
    <s v="No registra"/>
    <s v="Sin información"/>
    <m/>
    <m/>
    <m/>
    <m/>
    <m/>
    <s v="Secretaría Distrital de Desarrollo Económico"/>
    <n v="75"/>
    <s v="Registro autónomo"/>
    <m/>
    <m/>
    <m/>
    <m/>
    <m/>
    <m/>
    <m/>
    <m/>
    <m/>
    <m/>
    <m/>
    <m/>
    <m/>
    <m/>
    <m/>
    <s v="No"/>
    <s v="No"/>
    <s v="No"/>
    <m/>
    <n v="0"/>
  </r>
  <r>
    <n v="4"/>
    <s v="San Cristóbal"/>
    <x v="11"/>
    <n v="150"/>
    <x v="3"/>
    <m/>
    <n v="1537000000"/>
    <n v="34071"/>
    <s v="ARTESC4 - RDN"/>
    <s v="Desarrollo económico, industria y turismo"/>
    <s v="La propuesta propone s una “Rueda de negocios Bienes y servicios artístico culturales de San Cristóbal”"/>
    <s v="La iniciativa pretende generar un espacio que facilite las condiciones para optimizar los tiempos de gestión y propiciar el relacionamiento en los contextos distritales, regionales, nacionales e internacionales de los artistas locales, dinamizando la promoción, negociación, venta, compra y consumo de bienes y servicios artístico-culturales. Lo anterior es sumamente importante porque dinamiza, muestra y motiva el sector artístico local en nuevos modelos de gestión, negociación, exhibición, circulación, distribución y comercialización, que les permita ser autosostenibles, crear estrategias de mercadeo, acciones colaborativas entre otras"/>
    <s v="Las actividades principales de la rueda de negocios, se establecen en tres fases: 1- Pre rueda (Convocatoria oferentes y ofertantes, componente académico de alistamiento para los ofertantes, caracterización e identificación del mercado) 2. Rueda (etapa de agenciamiento a través de plataforma digital, consecución de locación para la rueda, organización de agenda y showcase) 3. Post Rueda ( seguimiento de las negociaciones realizadas en la rueda, trazabilidad del alcance de los ofertantes en cada negociación)"/>
    <s v="charlycabeto@gmail.com"/>
    <s v="No registra"/>
    <s v="No registra"/>
    <s v="No registra"/>
    <s v="No registra"/>
    <s v="No registra"/>
    <s v="Sin información"/>
    <m/>
    <m/>
    <m/>
    <m/>
    <m/>
    <s v="Secretaría Distrital de Desarrollo Económico"/>
    <n v="54"/>
    <s v="Registro autónomo"/>
    <m/>
    <m/>
    <m/>
    <m/>
    <m/>
    <m/>
    <m/>
    <m/>
    <m/>
    <m/>
    <m/>
    <m/>
    <m/>
    <m/>
    <m/>
    <s v="No"/>
    <s v="No"/>
    <s v="No"/>
    <m/>
    <n v="0"/>
  </r>
  <r>
    <n v="4"/>
    <s v="San Cristóbal"/>
    <x v="21"/>
    <n v="13"/>
    <x v="10"/>
    <m/>
    <n v="288000000"/>
    <n v="31044"/>
    <s v="dotación salón comunal Jac Macarena los Alpes  Alpes"/>
    <s v="Gobierno"/>
    <s v="Dotar nuestro salón comunal con implementos necesarios, para ejecutar actividades con la comunidad y gestiones de la JAC"/>
    <s v="Dotación de la JAC salón comunal Barrio Macarena los Alpes "/>
    <s v="Entrega de mesas plásticas, carpas, micrófonos, pantalla de proyección para video beam, escritorio, archivador, silla de tipo escritorio."/>
    <s v="al.sancristobalpresupuestosp23@gmail.com"/>
    <s v="No registra"/>
    <s v="ALCALDIA  SAN CRISTOBAL "/>
    <s v="al.sancristobalpresupuestosp23@gmail.com"/>
    <n v="3232440444"/>
    <s v="No registra"/>
    <s v="Sin información"/>
    <m/>
    <m/>
    <m/>
    <m/>
    <m/>
    <s v="Instituto Distrital de la Participación y Acción Comunal - IDPAC"/>
    <n v="636"/>
    <s v="Registro autónomo"/>
    <m/>
    <m/>
    <m/>
    <m/>
    <m/>
    <m/>
    <m/>
    <m/>
    <m/>
    <m/>
    <m/>
    <m/>
    <m/>
    <m/>
    <m/>
    <s v="No"/>
    <s v="No"/>
    <s v="No"/>
    <m/>
    <n v="0"/>
  </r>
  <r>
    <n v="4"/>
    <s v="San Cristóbal"/>
    <x v="21"/>
    <n v="13"/>
    <x v="10"/>
    <m/>
    <n v="288000000"/>
    <n v="28259"/>
    <s v="Entrega de dotación al Salón San Pedro Sur Oriental"/>
    <s v="Gobierno"/>
    <s v="Entrega de dotaciones al salón comunal San Pedro Sur Oriental."/>
    <s v="Entrega de dotación al salón comunal del barrio San Pedro Sur Oriental que permita el funcionamiento y aumento de capacidades de la comunidad."/>
    <s v="Dotación de: _x000a_- 3O mesas_x000a_- 120 Sillas_x000a_- 1 Sonido_x000a_- 2 micrófonos_x000a_- 1 Computador mesa_x000a_- 1 Magáfono_x000a_- 2 Carpas_x000a_- 1 Silla escritorio_x000a_- Video Bean"/>
    <s v="al.sancristobalpresupuestosp23@gmail.com"/>
    <s v="No registra"/>
    <s v="ALCALDIA  SAN CRISTOBAL "/>
    <s v="al.sancristobalpresupuestosp23@gmail.com"/>
    <n v="3232440444"/>
    <s v="No registra"/>
    <s v="Sin información"/>
    <m/>
    <m/>
    <m/>
    <m/>
    <m/>
    <s v="Instituto Distrital de la Participación y Acción Comunal - IDPAC"/>
    <n v="187"/>
    <s v="Registro autónomo"/>
    <m/>
    <m/>
    <m/>
    <m/>
    <m/>
    <m/>
    <m/>
    <m/>
    <m/>
    <m/>
    <m/>
    <m/>
    <m/>
    <m/>
    <m/>
    <s v="No"/>
    <s v="No"/>
    <s v="No"/>
    <m/>
    <n v="0"/>
  </r>
  <r>
    <n v="4"/>
    <s v="San Cristóbal"/>
    <x v="21"/>
    <n v="13"/>
    <x v="10"/>
    <m/>
    <n v="288000000"/>
    <n v="28273"/>
    <s v="Dotar la JAC del barrio Amapolas"/>
    <s v="Gobierno"/>
    <s v="Presentar la lista de requerimientos a la Alacaldía Local de San Cristóbal, y recibir la dotación."/>
    <s v="Dotar con los siguientes elementos al salón comunal barrio Amapolas:_x000a__x000a_- 2 Carpas_x000a_- 1 Mgafóno_x000a_- 2 Micrófonos_x000a_- 1 Video bean_x000a__x000a_"/>
    <s v="Solicitar los elementos, priorizar a través de votación con la comunidad y formalizar el comodato para la entrega formal de los insumos."/>
    <s v="al.sancristobalpresupuestosp23@gmail.com"/>
    <s v="No registra"/>
    <s v="ALCALDIA  SAN CRISTOBAL "/>
    <s v="al.sancristobalpresupuestosp23@gmail.com"/>
    <n v="3232440444"/>
    <s v="No registra"/>
    <s v="Sin información"/>
    <m/>
    <m/>
    <m/>
    <m/>
    <m/>
    <s v="Instituto Distrital de la Participación y Acción Comunal - IDPAC"/>
    <n v="153"/>
    <s v="Registro autónomo"/>
    <m/>
    <m/>
    <m/>
    <m/>
    <m/>
    <m/>
    <m/>
    <m/>
    <m/>
    <m/>
    <m/>
    <m/>
    <m/>
    <m/>
    <m/>
    <s v="No"/>
    <s v="No"/>
    <s v="No"/>
    <m/>
    <n v="0"/>
  </r>
  <r>
    <n v="4"/>
    <s v="San Cristóbal"/>
    <x v="21"/>
    <n v="13"/>
    <x v="10"/>
    <m/>
    <n v="288000000"/>
    <n v="28255"/>
    <s v="Entrega de Dotación al salón Managua"/>
    <s v="Gobierno"/>
    <s v="Entrega de dotación al salón comunal del barrio Managua."/>
    <s v="Entrega dotación al salón comunal del barrio Managua que permita el funcionamiento y aumento de capacidad de la comunidad."/>
    <s v="- 150 sillas plasticas_x000a_- 30 mesas plasticas_x000a_- Sonido_x000a_- 2 Micrófonos _x000a_- 1 Computador de escritorio_x000a_- 1 impresora multifuncional_x000a_- 2 Video bean_x000a_- 2 Pantallas para video bean_x000a_- 1 Escritorio_x000a_- 1 Silla de escritorio_x000a_- 1 Archivador_x000a_- 4 caparas_x000a_- 1 Televisor_x000a_"/>
    <s v="al.sancristobalpresupuestosp23@gmail.com"/>
    <s v="No registra"/>
    <s v="ALCALDIA  SAN CRISTOBAL "/>
    <s v="al.sancristobalpresupuestosp23@gmail.com"/>
    <n v="3232440444"/>
    <s v="No registra"/>
    <s v="Sin información"/>
    <m/>
    <m/>
    <m/>
    <m/>
    <m/>
    <s v="Instituto Distrital de la Participación y Acción Comunal - IDPAC"/>
    <n v="127"/>
    <s v="Registro autónomo"/>
    <m/>
    <m/>
    <m/>
    <m/>
    <m/>
    <m/>
    <m/>
    <m/>
    <m/>
    <m/>
    <m/>
    <m/>
    <m/>
    <m/>
    <m/>
    <s v="No"/>
    <s v="No"/>
    <s v="No"/>
    <m/>
    <n v="0"/>
  </r>
  <r>
    <n v="4"/>
    <s v="San Cristóbal"/>
    <x v="21"/>
    <n v="13"/>
    <x v="10"/>
    <m/>
    <n v="288000000"/>
    <n v="30430"/>
    <s v="Entrega de dotación al salón Ayacucho sur oriental"/>
    <s v="Gobierno"/>
    <s v="Datación de la JAC Ayachucho"/>
    <s v="Entrega de dotación al salón comunal del barrio Ayacucho que permita el funcionamiento y aumento de capacidades de la comunidad."/>
    <s v="Computadora de escritorio. Escritorio. _x000a_Silla de escritorio. _x000a_Carpas._x000a_Videobean._x000a_Impresora._x000a_Archivador._x000a_"/>
    <s v="al.sancristobalpresupuestosp23@gmail.com"/>
    <s v="No registra"/>
    <s v="ALCALDIA  SAN CRISTOBAL "/>
    <s v="al.sancristobalpresupuestosp23@gmail.com"/>
    <n v="3232440444"/>
    <s v="No registra"/>
    <s v="Sin información"/>
    <m/>
    <m/>
    <m/>
    <m/>
    <m/>
    <s v="Instituto Distrital de la Participación y Acción Comunal - IDPAC"/>
    <n v="117"/>
    <s v="Registro autónomo"/>
    <m/>
    <m/>
    <m/>
    <m/>
    <m/>
    <m/>
    <m/>
    <m/>
    <m/>
    <m/>
    <m/>
    <m/>
    <m/>
    <m/>
    <m/>
    <s v="No"/>
    <s v="No"/>
    <s v="No"/>
    <m/>
    <n v="0"/>
  </r>
  <r>
    <n v="4"/>
    <s v="San Cristóbal"/>
    <x v="21"/>
    <n v="13"/>
    <x v="10"/>
    <m/>
    <n v="288000000"/>
    <n v="32121"/>
    <s v="Dotación al salón comunal barrio las Mercedes"/>
    <s v="Gobierno"/>
    <s v="Detención para la junta del barrio las Mercedes"/>
    <s v="Realizar entregas de votación al salón comunal que permitan realizar actividades recreativas con la comunidad, con unidades administrativas en la junta barrio las Mercedes, escritorio, archivador, megáfono, silla para escritorio."/>
    <s v="Entrega de dotación: carpas, sillas, mesas, impresora, computador, escritorio, sonido, micrófono, video beam, pantalla protectora para video beam."/>
    <s v="al.sancristobalpresupuestosp23@gmail.com"/>
    <s v="No registra"/>
    <s v="ALCALDIA  SAN CRISTOBAL "/>
    <s v="al.sancristobalpresupuestosp23@gmail.com"/>
    <n v="3232440444"/>
    <s v="No registra"/>
    <s v="Sin información"/>
    <m/>
    <m/>
    <m/>
    <m/>
    <m/>
    <s v="Instituto Distrital de la Participación y Acción Comunal - IDPAC"/>
    <n v="115"/>
    <s v="Registro autónomo"/>
    <m/>
    <m/>
    <m/>
    <m/>
    <m/>
    <m/>
    <m/>
    <m/>
    <m/>
    <m/>
    <m/>
    <m/>
    <m/>
    <m/>
    <m/>
    <s v="No"/>
    <s v="No"/>
    <s v="No"/>
    <m/>
    <n v="0"/>
  </r>
  <r>
    <n v="4"/>
    <s v="San Cristóbal"/>
    <x v="21"/>
    <n v="13"/>
    <x v="10"/>
    <m/>
    <n v="288000000"/>
    <n v="29342"/>
    <s v="Dotación para la Junta de Acción Comunal de Bello Horizonte"/>
    <s v="Gobierno"/>
    <s v="Mi propuesta consiste en dotar la Junta de Acción Comunal del barrio Bello Horizonte para beneficio de la comunidad"/>
    <s v="Dotar la sede de la Junta de Acción Comunal del barrio Bello Horizonte con 200 Sillas plásticas para reuniones, 2 Micrófonos inalámbricos, 50 Mesas plásticas, 1 Kit de primeros auxilios, 5 Carpas grandes para eventos a la intemperie y Muebles de oficina (2 sillas giratorias, 2 escritorios, 2 archivadores, 2 bibliotecas) etc. 1 Computador con accesorios_x000a__x000a_Nombre del proponente:  ORLANDO PACANCHIQUE CORREDOR _x000a_Dirección: Calle 30C Sur N° 1 – 03_x000a_Correo: orpaco.op@gmail.com _x000a_Celular: 3208406314 - 3153875442"/>
    <s v="Hacer la revisión de lo que le falta a la Junta de Acción Comunal, presentar una solicitud, inscribir la iniciativa para participar en Presupuestos Participativos, convocar a la comunidad a votar, ganar y recibir la dotación."/>
    <s v="al.sancristobalpresupuestosp23@gmail.com"/>
    <s v="No registra"/>
    <s v="ALCALDIA  SAN CRISTOBAL "/>
    <s v="al.sancristobalpresupuestosp23@gmail.com"/>
    <n v="3232440444"/>
    <s v="No registra"/>
    <s v="Sin información"/>
    <m/>
    <m/>
    <m/>
    <m/>
    <m/>
    <s v="Instituto Distrital de la Participación y Acción Comunal - IDPAC"/>
    <n v="99"/>
    <s v="Registro autónomo"/>
    <m/>
    <m/>
    <m/>
    <m/>
    <m/>
    <m/>
    <m/>
    <m/>
    <m/>
    <m/>
    <m/>
    <m/>
    <m/>
    <m/>
    <m/>
    <s v="No"/>
    <s v="No"/>
    <s v="No"/>
    <m/>
    <n v="0"/>
  </r>
  <r>
    <n v="4"/>
    <s v="San Cristóbal"/>
    <x v="21"/>
    <n v="13"/>
    <x v="10"/>
    <m/>
    <n v="288000000"/>
    <n v="28282"/>
    <s v="Dotar la JAC del barrio Primero de Mayo"/>
    <s v="Gobierno"/>
    <s v="Presentar la lista de requerimientos a la Alcaldía para priozar y recibir los elementos de dotación."/>
    <s v="Dotar la JAC del barrio Primero de Mayo con los siguientes elmentos:_x000a_- 80 Sillas_x000a_- 6 Mesas plásticas_x000a_- 2 Cabinas de sonido_x000a_- 2 Micrófonos_x000a_. 1 Computador_x000a_- 1 Tablero de acrílico_x000a_- 1 megáfono"/>
    <s v="Solicitar los elemntos para la dotación. ´priorizar a través de dotación con la comunidad, priorizar el comodato para la entrega formal de insumos."/>
    <s v="al.sancristobalpresupuestosp23@gmail.com"/>
    <s v="No registra"/>
    <s v="ALCALDIA  SAN CRISTOBAL "/>
    <s v="al.sancristobalpresupuestosp23@gmail.com"/>
    <n v="3232440444"/>
    <s v="No registra"/>
    <s v="Sin información"/>
    <m/>
    <m/>
    <m/>
    <m/>
    <m/>
    <s v="Instituto Distrital de la Participación y Acción Comunal - IDPAC"/>
    <n v="98"/>
    <s v="Registro autónomo"/>
    <m/>
    <m/>
    <m/>
    <m/>
    <m/>
    <m/>
    <m/>
    <m/>
    <m/>
    <m/>
    <m/>
    <m/>
    <m/>
    <m/>
    <m/>
    <s v="No"/>
    <s v="No"/>
    <s v="No"/>
    <m/>
    <n v="0"/>
  </r>
  <r>
    <n v="4"/>
    <s v="San Cristóbal"/>
    <x v="21"/>
    <n v="13"/>
    <x v="10"/>
    <m/>
    <n v="288000000"/>
    <n v="35663"/>
    <s v="Alfabetización digital"/>
    <s v="Gobierno"/>
    <s v="Dotación de herramientas de computo para realizar procesos de formación en alfabetización digital con personas adultas."/>
    <s v="Realizar el proceso de capacitación en manejo de herramientas digitales desde la Biblioteca Comunitaria Simón el Bolívar ya que se requiere la dotación de equipos de computadores portátiles, mouse y diademas con micrófonos."/>
    <s v="1. Caracterización de los insumos existentes en el campo de las TIC´s en la Biblioteca Comunitaria Simón el Bolívar para el proceso de alfabetización digital._x000a_2. Identificación de necesidades en el campo de las TIC´s en la Biblioteca Comunitaria Simón el Bolívar para el proceso de alfabetización digital._x000a_3. Adquisición y legalización de equipos técnicos (computadores portátiles, mouse, diademas con micrófonos, etc.) para la Biblioteca Comunitaria Simón el Bolívar y su proceso de alfabetización digital."/>
    <s v="carolintorres9601@gmail.com"/>
    <s v="No registra"/>
    <s v="No registra"/>
    <s v="No registra"/>
    <s v="No registra"/>
    <s v="No registra"/>
    <s v="Sin información"/>
    <m/>
    <m/>
    <m/>
    <m/>
    <m/>
    <s v="Instituto Distrital de la Participación y Acción Comunal - IDPAC"/>
    <n v="85"/>
    <s v="Registro autónomo"/>
    <m/>
    <m/>
    <m/>
    <m/>
    <m/>
    <m/>
    <m/>
    <m/>
    <m/>
    <m/>
    <m/>
    <m/>
    <m/>
    <m/>
    <m/>
    <s v="No"/>
    <s v="No"/>
    <s v="No"/>
    <m/>
    <n v="0"/>
  </r>
  <r>
    <n v="4"/>
    <s v="San Cristóbal"/>
    <x v="21"/>
    <n v="13"/>
    <x v="10"/>
    <m/>
    <n v="288000000"/>
    <n v="30367"/>
    <s v="fortalecimiento comunal"/>
    <s v="Gobierno"/>
    <s v="suministrar  herramientas necesarias a la JUNTA DEACCION COMUNAL del barrio LA NUEVA GLORIA para su buen funcionamiento"/>
    <s v="fortalecer las actividades comunales brindando un servicio de calidad y digno para la ciudadanía. generando sentido de partencia con las organizaciones que trabajan por el bienestar social de la comunidad"/>
    <s v="equipamiento de implementos básicos de oficina ,sillas, mesas, equipos audio visuales implementos de aseo kits de pintura herramienta básica de mantenimiento de las instalaciones. dotación de sistemas de seguridad para nuestros salones, kits deportivos, kits culturales suministros básicos para actividades deportivas, implementos de primeros auxilios, etc"/>
    <s v="murbina360@hotmail.com"/>
    <s v="No registra"/>
    <s v="MIGUEL GILBERTO URBINA JIMENEZ"/>
    <s v="murbina360@hotmail.com"/>
    <n v="3125620700"/>
    <s v="No registra"/>
    <s v="Sin información"/>
    <m/>
    <m/>
    <m/>
    <m/>
    <m/>
    <s v="Instituto Distrital de la Participación y Acción Comunal - IDPAC"/>
    <n v="61"/>
    <s v="Registro autónomo"/>
    <m/>
    <m/>
    <m/>
    <m/>
    <m/>
    <m/>
    <m/>
    <m/>
    <m/>
    <m/>
    <m/>
    <m/>
    <m/>
    <m/>
    <m/>
    <s v="No"/>
    <s v="No"/>
    <s v="No"/>
    <m/>
    <n v="0"/>
  </r>
  <r>
    <n v="4"/>
    <s v="San Cristóbal"/>
    <x v="21"/>
    <n v="13"/>
    <x v="10"/>
    <m/>
    <n v="288000000"/>
    <n v="31240"/>
    <s v="Detección salón comunal barrio La Victoria 5.0"/>
    <s v="Gobierno"/>
    <s v="Entregado estación para la junta de acción comunal del barrio La Victoria."/>
    <s v="Fortalecer actividades administrativas y tecnologías de la JAC del barrio La Victoria mediante elementos para el salón comunal."/>
    <s v="Entrega dotación: pantalla protectora para el video Beam, megáfono, archivadores, micrófonos."/>
    <s v="al.sancristobalpresupuestosp23@gmail.com"/>
    <s v="No registra"/>
    <s v="ALCALDIA  SAN CRISTOBAL "/>
    <s v="al.sancristobalpresupuestosp23@gmail.com"/>
    <n v="3232440444"/>
    <s v="No registra"/>
    <s v="Sin información"/>
    <m/>
    <m/>
    <m/>
    <m/>
    <m/>
    <s v="Instituto Distrital de la Participación y Acción Comunal - IDPAC"/>
    <n v="23"/>
    <s v="Registro autónomo"/>
    <m/>
    <m/>
    <m/>
    <m/>
    <m/>
    <m/>
    <m/>
    <m/>
    <m/>
    <m/>
    <m/>
    <m/>
    <m/>
    <m/>
    <m/>
    <s v="No"/>
    <s v="No"/>
    <s v="No"/>
    <m/>
    <n v="0"/>
  </r>
  <r>
    <n v="4"/>
    <s v="San Cristóbal"/>
    <x v="21"/>
    <n v="13"/>
    <x v="10"/>
    <m/>
    <n v="288000000"/>
    <n v="32100"/>
    <s v="Dotación al salón comunal barrios San Isidro y San Luis"/>
    <s v="Gobierno"/>
    <s v="Entrega de estacional salón comunal San Isidro y San Luis"/>
    <s v="Dotar al salón comunal San Isidro y San Luis en capacidades logísticas y tecnológicas lo cual ayudará a la junta en la realización de actividades para la comunidad."/>
    <s v="Pantalla protectora para video bean, sillas, escritorio, silla para escritorio, mesas plásticas, archivador, megáfono, carpas."/>
    <s v="al.sancristobalpresupuestosp23@gmail.com"/>
    <s v="No registra"/>
    <s v="ALCALDIA  SAN CRISTOBAL "/>
    <s v="al.sancristobalpresupuestosp23@gmail.com"/>
    <n v="3232440444"/>
    <s v="No registra"/>
    <s v="Sin información"/>
    <m/>
    <m/>
    <m/>
    <m/>
    <m/>
    <s v="Instituto Distrital de la Participación y Acción Comunal - IDPAC"/>
    <n v="23"/>
    <s v="Registro autónomo"/>
    <m/>
    <m/>
    <m/>
    <m/>
    <m/>
    <m/>
    <m/>
    <m/>
    <m/>
    <m/>
    <m/>
    <m/>
    <m/>
    <m/>
    <m/>
    <s v="No"/>
    <s v="No"/>
    <s v="No"/>
    <m/>
    <n v="0"/>
  </r>
  <r>
    <n v="4"/>
    <s v="San Cristóbal"/>
    <x v="21"/>
    <n v="13"/>
    <x v="10"/>
    <m/>
    <n v="288000000"/>
    <n v="28267"/>
    <s v="Dotar 13 sedes de salones comunales"/>
    <s v="Gobierno"/>
    <s v="Solicitar la dotación a la Alcaldía, socializar en asamblea a la entrega luego de ser ganada."/>
    <s v="En la dotación de 4 carpas de 4x4mt, 2 cabinas de sonido, 2 micrófonos para la realización de las reuniones de la JAC con la comunidad del barrio en las canchas del parque 1 de Mayo, ya que no cintamos con una sede comunal, máxime ya que estamos cumpliendo 100 años y carecemos de espacio en el cual reunirnos como comunidad."/>
    <s v="1. Definir el lugar que será empleado para guardar la dotación-_x000a_2. Se confirma la casa de los presidentes y vicepresidetes de la JAC como espacios empleados para guardar dicha dotación._x000a_3. Recibir la dotación cuando sea entregada y los compromisos para su uso adecuado y su disposición."/>
    <s v="al.sancristobalpresupuestosp23@gmail.com"/>
    <s v="No registra"/>
    <s v="ALCALDIA  SAN CRISTOBAL "/>
    <s v="al.sancristobalpresupuestosp23@gmail.com"/>
    <n v="3232440444"/>
    <s v="No registra"/>
    <s v="Sin información"/>
    <m/>
    <m/>
    <m/>
    <m/>
    <m/>
    <s v="Instituto Distrital de la Participación y Acción Comunal - IDPAC"/>
    <n v="16"/>
    <s v="Registro autónomo"/>
    <m/>
    <m/>
    <m/>
    <m/>
    <m/>
    <m/>
    <m/>
    <m/>
    <m/>
    <m/>
    <m/>
    <m/>
    <m/>
    <m/>
    <m/>
    <s v="No"/>
    <s v="No"/>
    <s v="No"/>
    <m/>
    <n v="0"/>
  </r>
  <r>
    <n v="4"/>
    <s v="San Cristóbal"/>
    <x v="12"/>
    <n v="12"/>
    <x v="8"/>
    <m/>
    <n v="623000000"/>
    <n v="32017"/>
    <s v="Rio de colores: donde la naturaleza y el arte se entrelazan en una sinfonía visual"/>
    <s v="Cultura, recreación y deporte"/>
    <s v="Apropiación y recuperación de los espacios de agua a través del arte con intervención y embellecimiento de murales"/>
    <s v="comunidad._x000a__x000a_A través de una convocatoria dirigida a los artistas gráficos de la localidad se pretende realizar muralismo para embellecer los espacios, junto con jornadas de limpieza para una recuperación total del espacio natural. Los murales deben estar enfocados en mensajes ambientales y ancestrales que generen conciencia para la protección de la madre tierra._x000a__x000a_Buscamos involucrar a la comunidad en las jornadas de pintura para que disfruten, aprendan de los expertos en graffiti de nuestra localidad y vivan la experiencia de transformar espacios para su apropiación y disfrute."/>
    <s v="1. Convocatoria de artistas gráficos de la localidad_x000a_2. Definir los muros a intervenir_x000a_3. Definir diseños y mensajes de cada muro_x000a_4. Realizar jornadas de limpieza alrededor de los muros a intervenir artísticamente_x000a_5. Pintar los muros para embellecer el espacio involucrando a la comunidad a participar de la actividad_x000a_6. Disfrutar de los espacios transformados"/>
    <s v="aforero616@gmail.com"/>
    <s v="No registra"/>
    <s v="NICOL ALEJANDRA FORERO RINCON"/>
    <s v="aforero616@gmail.com"/>
    <n v="3222553580"/>
    <s v="No registra"/>
    <s v="Sin información"/>
    <m/>
    <m/>
    <m/>
    <m/>
    <m/>
    <s v="Secretaría Distrital de Cultura, Recreación y Deporte"/>
    <n v="902"/>
    <s v="Registro autónomo"/>
    <m/>
    <m/>
    <m/>
    <m/>
    <m/>
    <m/>
    <m/>
    <m/>
    <m/>
    <m/>
    <m/>
    <m/>
    <m/>
    <m/>
    <m/>
    <s v="No"/>
    <s v="No"/>
    <s v="No"/>
    <m/>
    <n v="0"/>
  </r>
  <r>
    <n v="4"/>
    <s v="San Cristóbal"/>
    <x v="12"/>
    <n v="12"/>
    <x v="8"/>
    <m/>
    <n v="623000000"/>
    <n v="30671"/>
    <s v="San Cristóbal y Consorcio Express comprometidos con espacios artísticos y culturales"/>
    <s v="Cultura, recreación y deporte"/>
    <s v="Crear espacios de expresión artística y cultural que impacten las comunidades para promover la cultura ciudadana"/>
    <s v="Crear espacios de exhibición artística enfocados en la cultura ciudadana en la localidad de San Cristóbal mediante intervenciones de arte callejero, interpretaciones escénicas y difusión de material con la temática de cultura ciudadana en la apropiación del transporte público que permitan generar impacto positivo en la comunidad._x000a__x000a_Esta iniciativa es presentada por:_x000a_NOMBRE: Viviana Marcela Gómez Rubio_x000a_CELULAR: 3107653954_x000a_DIRECCIÓN: Calle 32 Sur # 3C-08_x000a_BARRIO: 20 de Julio_x000a_CORREO: viviana.gomez@consorcioexpress.co"/>
    <s v="1 - Conformación de equipos de trabajo_x000a_2 - Convocar artistas_x000a_3 - Gestionar espacios _x000a_4 - Conceptualizar las piezas artísticas en torno a la promoción de _x000a_      la cultura ciudadana_x000a_5 - Realizar las intervenciones artísticas"/>
    <s v="al.sancristobalpresupuestosp23@gmail.com"/>
    <s v="No registra"/>
    <s v="ALCALDIA  SAN CRISTOBAL "/>
    <s v="al.sancristobalpresupuestosp23@gmail.com"/>
    <n v="3232440444"/>
    <s v="No registra"/>
    <s v="Sin información"/>
    <m/>
    <m/>
    <m/>
    <s v="Empresa prestadora de servicios en el sistema integrado de transporte"/>
    <m/>
    <s v="Secretaría Distrital de Cultura, Recreación y Deporte"/>
    <n v="810"/>
    <s v="Registro autónomo"/>
    <m/>
    <m/>
    <m/>
    <m/>
    <m/>
    <m/>
    <m/>
    <m/>
    <m/>
    <m/>
    <m/>
    <m/>
    <m/>
    <m/>
    <m/>
    <s v="No"/>
    <s v="No"/>
    <s v="No"/>
    <m/>
    <n v="0"/>
  </r>
  <r>
    <n v="4"/>
    <s v="San Cristóbal"/>
    <x v="12"/>
    <n v="12"/>
    <x v="8"/>
    <m/>
    <n v="623000000"/>
    <n v="30102"/>
    <s v="Por el rescate de nuestra tradiciones"/>
    <s v="Cultura, recreación y deporte"/>
    <s v="Mi propuesta consiste en rescatar las tradiciones y costumbres de las personas mayores de la localidad san Cristóbal."/>
    <s v="Rescatar las tradiciones y costumbres de nuestro folklore colombiano, vivenciando por medio de la danza, la música, la literatura,  la pintura y la fotografía, parte del arraigo y pertencia por nuestro territorio. Dirigido a personas mayores (raizales, afro, indígenas, palenqueras) victimas del conflicto armado, desplazados, comunidad Y LGBTIQ+, para fortalecer nuestra identidad cultural desde el rescate de nuestras tradiciones y costumbres.  "/>
    <s v="-foro taller de folklore y sus ramas (indagación por medio de ejercicios literarios, musicales y corporales  sobre tradiciones y costumbres, creando un blog y nanal en youtube para sistematizar las experiencias compartidas en los foros programados)_x000a_-Montaje de agrupaciones musicales y grupos de danzas tradicionales(clases de música y danza tradicional dirigidas a personas mayores de la localidad de san Cristóbal, donde se potencien habilidades y capacidades arísticas por medio del intercambio de saberes tradicionales y ancestrales)_x000a_-festival por el rescate de nuestras tradiciones (espacio de intercambio cultural donde las personas mayores  transmitan sus tradiciones y costumbres a travez de danzas, cantos, relatos, emprendimientos, vivenciando y 7 o recreando ferias y fiestas tradicionales de las distintas regiones del pais; logrando a cercar a la persona mayor a sus raices, para que sigan manteniendo los valores culturales y asi se fortalezca nuestra identidad culltural de la Z-4.  "/>
    <s v="profefredy1946@gmail.com"/>
    <s v="No registra"/>
    <s v="No registra"/>
    <s v="No registra"/>
    <s v="No registra"/>
    <s v="No registra"/>
    <s v="Sin información"/>
    <m/>
    <m/>
    <m/>
    <m/>
    <m/>
    <s v="Secretaría Distrital de Cultura, Recreación y Deporte"/>
    <n v="269"/>
    <s v="Registro autónomo"/>
    <m/>
    <m/>
    <m/>
    <m/>
    <m/>
    <m/>
    <m/>
    <m/>
    <m/>
    <m/>
    <m/>
    <m/>
    <m/>
    <m/>
    <m/>
    <s v="No"/>
    <s v="No"/>
    <s v="No"/>
    <m/>
    <n v="0"/>
  </r>
  <r>
    <n v="4"/>
    <s v="San Cristóbal"/>
    <x v="12"/>
    <n v="12"/>
    <x v="8"/>
    <m/>
    <n v="623000000"/>
    <n v="36046"/>
    <s v="Festival de danza urbana all style"/>
    <s v="Cultura, recreación y deporte"/>
    <s v="Festival de danza Urbana que integre estilos y  fomente la creatividad con talleres practicos hasta el cierre final."/>
    <s v="desarrollar un festival de danza urbana que integre todos los estilos que ha obtenido el movimiento urbano y su evolucion desde sus inicios hasta la actualidad, fomentando el desarrollo creativo de los participantes atravez de talleres de creacion, produccion y fortalecimiento de puestas en escena. Esta propuesta esta dirigida a 25 agrupaciones de la localidad 4 de San Cristobal en diferentes formatos (crew) del genero urbano."/>
    <s v="*convocatoria de agrupaciones: se invitan a las agrupaciones urbanas de la localidad a participar en el festival_x000a_*Talleres Practicos: talleres practicos con talleristas de distintos estilos de la danza urbana para creacion y fortalecimiento._x000a_*encuentro de saberes y aprendizajes: _x000a_-encuentro de agrupaciones para intercambio saberes y aprendizajes-_x000a_-realizar batallas de estilos._x000a_-master class _x000a_-agrupacion pro invitada_x000a_*refrigerios: entrega de refrigerios para master class y muestra final._x000a_*entrega de materiales o dotacion: se entregaran linolios para escenografia a cada agrupacion, se entregaran camisetas tipo beisboleras para cada agrupacion, gorras tipo beisboleras para cada agrupacion._x000a_*Talento humano: _x000a_-10 talleristas de estilos urbanos_x000a_- 5 jueces para intercambio de saberes y batallas de estilos._x000a_-2 presentadores_x000a_-2 agrupaciones pro invitadas_x000a_*cierre festival:_x000a_-duracion 1 dia_x000a_-muestra final de agrupaciones participantes._x000a_-muestra de agrupacion pro invitada_x000a_"/>
    <s v="roiberbarrios84@gmail.com"/>
    <s v="No registra"/>
    <s v="No registra"/>
    <s v="No registra"/>
    <s v="No registra"/>
    <s v="No registra"/>
    <s v="Sin información"/>
    <m/>
    <m/>
    <m/>
    <m/>
    <m/>
    <s v="Secretaría Distrital de Cultura, Recreación y Deporte"/>
    <n v="219"/>
    <s v="Registro autónomo"/>
    <m/>
    <m/>
    <m/>
    <m/>
    <m/>
    <m/>
    <m/>
    <m/>
    <m/>
    <m/>
    <m/>
    <m/>
    <m/>
    <m/>
    <m/>
    <s v="No"/>
    <s v="No"/>
    <s v="No"/>
    <m/>
    <n v="0"/>
  </r>
  <r>
    <n v="4"/>
    <s v="San Cristóbal"/>
    <x v="13"/>
    <n v="300"/>
    <x v="8"/>
    <m/>
    <n v="519000000"/>
    <n v="27182"/>
    <s v=" curso de guitarra para principiantes"/>
    <s v="Cultura, recreación y deporte"/>
    <s v="a través del arte promover y visibilizar el talento oculto en la  localidad promoviendo el buen uso del tiempo libre"/>
    <s v="formar y certificar la participación de 30 jovenes en un proceso de formación básico de guitarra donde los participantes aprenderán diferentes tipos de técnicas para la ejecución del instrumento "/>
    <s v="convocatoria_x000a_gestión de permisos y espacios_x000a_inicio de actividades_x000a_clausura_x000a_análisis de resultados "/>
    <s v="soyrafaelgomezquintero@hotmail.com"/>
    <s v="No registra"/>
    <s v="RAFAEL HERNANDO GOMEZ QUINTERO"/>
    <s v="soyrafaelgomezquintero@hotmail.com"/>
    <n v="3118077315"/>
    <s v="No registra"/>
    <s v="Sin información"/>
    <m/>
    <m/>
    <m/>
    <m/>
    <m/>
    <s v="Secretaría Distrital de Cultura, Recreación y Deporte"/>
    <n v="850"/>
    <s v="Registro autónomo"/>
    <m/>
    <m/>
    <m/>
    <m/>
    <m/>
    <m/>
    <m/>
    <m/>
    <m/>
    <m/>
    <m/>
    <m/>
    <m/>
    <m/>
    <m/>
    <s v="No"/>
    <s v="No"/>
    <s v="No"/>
    <m/>
    <n v="0"/>
  </r>
  <r>
    <n v="4"/>
    <s v="San Cristóbal"/>
    <x v="13"/>
    <n v="300"/>
    <x v="8"/>
    <m/>
    <n v="519000000"/>
    <n v="28279"/>
    <s v="Bacatá Rumbera Escuela de Bailadores"/>
    <s v="Cultura, recreación y deporte"/>
    <s v="Realizar taller profesional de formación en ritmos de salsa y danza Afrolatina para 50 personas."/>
    <s v="Realizar un taller presencial dxe formación para 50 personas de la UPZ 34, a partir de los 10 años en ritmos de salsa y danza Afrolatina como fortalecimiento del patrimonio y la identidad cultural de la localidad."/>
    <s v="- Diseño dxe la metodología._x000a_- Diseño de la publicidad._x000a_- Convocatoria de participantes._x000a_- Inscripciones._x000a_- Contratación talleristas._x000a_- Desarrollo de talleres._x000a_- Evento de clausura."/>
    <s v="al.sancristobalpresupuestosp23@gmail.com"/>
    <s v="No registra"/>
    <s v="ALCALDIA  SAN CRISTOBAL "/>
    <s v="al.sancristobalpresupuestosp23@gmail.com"/>
    <n v="3232440444"/>
    <s v="No registra"/>
    <s v="Sin información"/>
    <m/>
    <m/>
    <m/>
    <m/>
    <m/>
    <s v="Secretaría Distrital de Cultura, Recreación y Deporte"/>
    <n v="656"/>
    <s v="Registro autónomo"/>
    <m/>
    <m/>
    <m/>
    <m/>
    <m/>
    <m/>
    <m/>
    <m/>
    <m/>
    <m/>
    <m/>
    <m/>
    <m/>
    <m/>
    <m/>
    <s v="No"/>
    <s v="No"/>
    <s v="No"/>
    <m/>
    <n v="0"/>
  </r>
  <r>
    <n v="4"/>
    <s v="San Cristóbal"/>
    <x v="13"/>
    <n v="300"/>
    <x v="8"/>
    <m/>
    <n v="519000000"/>
    <n v="32152"/>
    <s v="Las artes audiovisuales para el desarrollo del liderazgo social"/>
    <s v="Cultura, recreación y deporte"/>
    <s v="El desarrollo de liderazgo a través de actividades orientadas en implementación de artes audiovisuales."/>
    <s v="Capacitar a 1200 personas en diplomados para el aprendizaje en artes audiovisuales. Enfocadas en la técnica de “ Stop motion” para la realización de liderazgo social, por medio de clases presenciales y/o virtuales didácticas que le permitan a una gran parte de la población de la localidad de San Cristóbal progresar de forma divertida su liderazgo social implementándolo en artes audiovisuales orientadas a los dilemas sociales y culturales de la sociedad."/>
    <s v="- Realización de clases virtuales: se desarrollará la metodología del proyecto en etapa lectiva._x000a_- Clases presenciales: se desarrolla liderazgo en grupos, para el desarrollo del proyecto audiovisual._x000a_- Actividades de presentación de proyectos realizados._x000a_- Planeación de un dilema social: para el desarrollo del proyecto y conocimientos previos."/>
    <s v="al.sancristobalpresupuestosp23@gmail.com"/>
    <s v="No registra"/>
    <s v="ALCALDIA  SAN CRISTOBAL "/>
    <s v="al.sancristobalpresupuestosp23@gmail.com"/>
    <n v="3232440444"/>
    <s v="No registra"/>
    <s v="Sin información"/>
    <m/>
    <m/>
    <m/>
    <s v="Proyectos institucionales"/>
    <m/>
    <s v="Secretaría Distrital de Cultura, Recreación y Deporte"/>
    <n v="595"/>
    <s v="Registro autónomo"/>
    <m/>
    <m/>
    <m/>
    <m/>
    <m/>
    <m/>
    <m/>
    <m/>
    <m/>
    <m/>
    <m/>
    <m/>
    <m/>
    <m/>
    <m/>
    <s v="No"/>
    <s v="No"/>
    <s v="No"/>
    <m/>
    <n v="0"/>
  </r>
  <r>
    <n v="4"/>
    <s v="San Cristóbal"/>
    <x v="13"/>
    <n v="300"/>
    <x v="8"/>
    <m/>
    <n v="519000000"/>
    <n v="30503"/>
    <s v="ADULTO AMOR (danza y teatro)"/>
    <s v="Cultura, recreación y deporte"/>
    <s v="TALLER DE DANZA Y TEATRO PARA EL ADULTO MAYOR CON DIGNIDAD Y AMOR. APORTANDO A LA COMUNIDAD SIEMPRE LO MEJOR"/>
    <s v="EN (NO) DEJAR PERDER TODA LA RIQUEZA CULTURAL QUE NUESTROS ADULTOS MAYORES. ELLOS Y ELLAS POSEEN SU PARTE ISTRIONICA PARA EL ARTE , LA DANZA Y DEMAS EXPRESIONES ARTISTICAS CON LAS QUE ELLOS FUERON FORMADOS TENEMOS CUENTEROS, POETAS, ARTES MANUALES Y PLASTICAS QUE SON PARTE DE NUSTRA MEMORIA HISTORICA Y PARTE DE LA IDIOSINCRACIA DE NUESTRA CULTURA TENEMOS ARTISTAS EN POTENCIA QUE MERESEN TODAS LAS OPORTUNIDADES PARA HEREDAR A ESTA NUEVA JUVENTUD UN UNIVERSO DE COSTUMBRES, DIALECTOS,RAIZES YA QUE EN NUESTRA HERMOSA BOGOTA CONTAMOS CON EL PLURICULTURISMO ESE QUE PERMITE LA INTEGRACION DE CAPITALINOS Y VICITANTES HIJOS DE BOGOTA QUE LLEGARON DE OTRAS TIERRAS PARA QUEDARSEN. AQUELLOS QUE APORTARON SU VIDA Y LLEGARON A ESTA ETAPA DE LA ADULTES DONDE TODABIA PUEDEN APORTA R MUCHISIMA SABIDURIA  "/>
    <s v="FORTALECIMIENTO CONTINUO A NUSTROS ADULTOS MAYORES _x000a_DES ESTOS PILARES_x000a_BIENESTAR _x000a_DIGNIDAD_x000a_RESPETO_x000a_CAPACITACION _x000a_BIENESTAR: CONSISTE EN REALIZAR UN PROSESO DE SEGUIMIENTO A NUESTROS ADULTOS MAYORES DONDE FACILITEMOS CONTACTOS Y PROSESOS QUE PERMITAN UNA SEGURIDAD ALIMENTARIA Y DE VIVIENDA_x000a_DIGNIDAD: EXALTAR EN TODOS LOS PROSESOS EL APORTE QUE SIBNIFICA CULTURALMENTE PARA LA SOCIEDAD QUE EL ADULTO MAYOR PARTICIPA DE ESTAS ACTIVIDADES ENGRANDESIENDO LA IMPORTANCIA DE PODER CONTAR CON TODOS ELLOS EN NUESTRAS ACTIVIDADES_x000a_RESPETO:GENERAR UN AMBIENTE DE BUENTRATO CORDIALIDAD  Y RESPETO ASIA NUESTROS ADULTOS MAYORES FOMENTANDO ESTO DESDE LA BASE ELEMENTAL DE LA SOCIEDAD (LA FAMILIA)_x000a_CAPACITACION:BRINDAR TALLERES A NUSTROS ADULTOS MAYORES CON BASES TECNICAS QUE LES PERMITA REALIZAR EXIBICIONES DE TEATRO Y DANZA CON LA IMPLEMENTACION ADEDECUADA SIEMPRE EXALTANDO LO MEJOR DEL ARTE Y LA CULTURA BASADA EN HEREDAR LA MEMORIA HISTORICA DE NUESTRAS RAIZES CULTURALES_x000a_"/>
    <s v="murbina360@hotmail.com"/>
    <s v="No registra"/>
    <s v="MIGUEL GILBERTO URBINA JIMENEZ"/>
    <s v="murbina360@hotmail.com"/>
    <n v="3125620700"/>
    <s v="No registra"/>
    <s v="Sin información"/>
    <m/>
    <m/>
    <m/>
    <m/>
    <m/>
    <s v="Secretaría Distrital de Cultura, Recreación y Deporte"/>
    <n v="421"/>
    <s v="Registro autónomo"/>
    <m/>
    <m/>
    <m/>
    <m/>
    <m/>
    <m/>
    <m/>
    <m/>
    <m/>
    <m/>
    <m/>
    <m/>
    <m/>
    <m/>
    <m/>
    <s v="No"/>
    <s v="No"/>
    <s v="No"/>
    <m/>
    <n v="0"/>
  </r>
  <r>
    <n v="4"/>
    <s v="San Cristóbal"/>
    <x v="10"/>
    <n v="2000"/>
    <x v="7"/>
    <m/>
    <n v="835000000"/>
    <n v="36179"/>
    <s v="Torneo recreo deportivo “diversamente hábiles”"/>
    <s v="Cultura, recreación y deporte"/>
    <s v="Personas con discapacidad, sus familias y cuidadores, quienes habitan en la localidad de Engativá, por lo cual se piensa"/>
    <s v="Llevar a cabo un torneo deportivo paralímpico en las modalidades de fútbol 5 para ciegos, fútbol sala para sordos y baloncesto de silla de rueda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dad en la localidad, organizado por la población objeto, se sensibiliza a la población convencional y a las instituciones, logrando eliminar las barreras actitudinales que históricamente se han presentado con la discapacidad. Sera una jornada de deporte competitivo, pero de manera recreativa, ya que en la actualidad los recursos del Ministerio del Deporte están centrados únicamente en el deporte de alta competencia. Los protagonistas serán la dignificación y sensibilización de la PcD, trabajando articuladamente entre población con discapacidad, sus familias y cuidadors"/>
    <s v="Desarrollar un festival deportivo, que tenga diferentes modalidades, con diversos protagonistas y escenarios, ya que cada discapacidad cuenta con sus ajustes razonables correspondientes, demostrando que en nuestra localidad se trabaja por la real inclusión poblacional. Premiar a las personas que practican deporte, que no están en proyectos de alto rendimiento, fomentando su práctica y aprovechamiento del tiempo libre. Sensibilizar e involucrar a la población sin discapacidad de todas las fortalezas que tiene la población con discapacidad, en las diferentes áreas de desarrollo del ser humano, como el deporte e incluso la vida diaria. Incentivar el aumento en las actividades deportivas y recreativas, para sensibilizar a los habitantes de la localidad de las capacidades de la población con discapacidad y cuidadores, fomentando la práctica de un deporte y dando ejemplo del aprovechamiento del tiempo libre para actividades de engrandecimiento, buscando que la juventud practique deporte."/>
    <s v="leidyjaneth0119@gmail.com"/>
    <s v="No registra"/>
    <s v="No registra"/>
    <s v="No registra"/>
    <s v="No registra"/>
    <s v="No registra"/>
    <s v="Sin información"/>
    <m/>
    <m/>
    <m/>
    <m/>
    <m/>
    <s v="Instituto Distrital de Recreación y Deporte - IDRD"/>
    <n v="520"/>
    <s v="Registro autónomo"/>
    <m/>
    <m/>
    <m/>
    <m/>
    <m/>
    <m/>
    <m/>
    <m/>
    <m/>
    <m/>
    <m/>
    <m/>
    <m/>
    <m/>
    <m/>
    <s v="No"/>
    <s v="No"/>
    <s v="No"/>
    <m/>
    <n v="0"/>
  </r>
  <r>
    <n v="4"/>
    <s v="San Cristóbal"/>
    <x v="10"/>
    <n v="2000"/>
    <x v="7"/>
    <m/>
    <n v="835000000"/>
    <n v="33881"/>
    <s v="Conoce tu Localidad. Recréate y se Feliz"/>
    <s v="Cultura, recreación y deporte"/>
    <s v="Realizar recorridos recreativos a sitios de interese de la localidad a 800 personas mayores."/>
    <s v="Realizar recorridos recreativos en sitios de interés turístico (parque ecológico entre nubes, manzana del cuidado de Juan Rey, tanques de Vitelma, Museo del agua, Museo del vidrio dirigido a personas mayores de 50 años en adelante de la localidad san Cristóbal que impacte a 800 personas."/>
    <s v="Las actividades y recursos son los siguientes:_x000a_1. Solicitud de permisos de los sitios de interés para el ingreso._x000a_2. Habilitación de transporte para dirigirse  a los sitios._x000a_3. Sudaderas de varias tallas y cachuchas para los recorridos_x000a_4. Personal de primeros auxilios para las salidas recreo deportivas._x000a_5. Personal de guía turístico de la localidad para los recorridos _x000a_6. Hidratación y refrigerios para las salidas._x000a_7. Personas de logística para el acompañamiento."/>
    <s v="choluz@hotmail.com"/>
    <s v="No registra"/>
    <s v="LUZ ESPERANZA CHOIS DE AVILA"/>
    <s v="choluz@hotmail.com"/>
    <n v="3134681705"/>
    <s v="No registra"/>
    <s v="Sin información"/>
    <m/>
    <m/>
    <m/>
    <m/>
    <m/>
    <s v="Instituto Distrital de Recreación y Deporte - IDRD"/>
    <n v="312"/>
    <s v="Registro autónomo"/>
    <m/>
    <m/>
    <m/>
    <m/>
    <m/>
    <m/>
    <m/>
    <m/>
    <m/>
    <m/>
    <m/>
    <m/>
    <m/>
    <m/>
    <m/>
    <s v="Si"/>
    <s v="Si"/>
    <s v="Si"/>
    <m/>
    <n v="2"/>
  </r>
  <r>
    <n v="4"/>
    <s v="San Cristóbal"/>
    <x v="10"/>
    <n v="2000"/>
    <x v="7"/>
    <m/>
    <n v="835000000"/>
    <n v="32127"/>
    <s v="CORAZONES ACTIVAMENTE SALUDABLES"/>
    <s v="Cultura, recreación y deporte"/>
    <s v="Realizar sesiones de actividad física para la persona mayor en la localidad de san cristobal"/>
    <s v="En realizar múltiples actividades recreo-deportivas enfatizadas en el aprovechamiento del tiempo libre y la calidad de vida del adulto mayor de la localidad, como una estrategia para generar pertenencia y pertinencia en el territorio por parte de nuestros sabios y sabias, reconocer que son autores y actores de la construcción de los procesos históricos de este sector. _x000a__x000a_El alcance del proyecto es atender a 100 personas de la localidad de san Cristóbal, que nos recuerde lo lindo y lo orgullosos que debemos ser, por haber nacido en nuestra tierra con tanto deporte, que se ha mantenido firme y con gran gallardía pese a las adversidades, personas que desean aprender actividades deportivas. Así  motivamos a toda la comunidad a apostarle a el deporte como caminos de reconciliación fraterna entre compañeros, comunidades y barrios de la localidad de san Cristóbal._x000a_"/>
    <s v="Realizar diferentes sesiones de actividad física, recreo-deportivas a las personas mayores._x000a__x000a_&gt; Pilates, Rumba, coordinación para adulto mayor_x000a_&gt; Actividad en medico acuático_x000a_&gt; Juegos tradicionales_x000a__x000a_Materiales de trabajo:  Este recurso se necesita para mejorar  habilidades motrices básicas del ser humano para desarrollar las  clases se necesitas elementos de trabajo como pelotas de todos los tamaños, colchonetas, aros todos los implementos deportivos necesarios para la mejora individual y colectiva de las personas._x000a_Escenarios y espacios: Tener un  escenario cubierto para resguardar a las personas mayores de lluvia alternándolo con espacios o parques de bolsillo._x000a_Sonido: Para el fomento de estas actividades se necesita implementos tecnológicos como cabinas de sonido, diadema, micrófono.Uniformidad: Las personas mayores carecen de indumentaria para hacer las actividades así que pensamos en brindarles en esta propuesta uniformidad a cada una de los adultos mayores._x000a_profesionales de AF"/>
    <s v="ricardoarenasgalindo@gmail.com"/>
    <s v="No registra"/>
    <s v="RICARDO ARENAS GALINDO "/>
    <s v="ricardoarenasgalindo@gmail.com"/>
    <n v="3244120748"/>
    <s v="No registra"/>
    <s v="Sin información"/>
    <m/>
    <m/>
    <m/>
    <m/>
    <m/>
    <s v="Instituto Distrital de Recreación y Deporte - IDRD"/>
    <n v="264"/>
    <s v="Registro autónomo"/>
    <m/>
    <m/>
    <m/>
    <m/>
    <m/>
    <m/>
    <m/>
    <m/>
    <m/>
    <m/>
    <m/>
    <m/>
    <m/>
    <m/>
    <m/>
    <s v="Si"/>
    <s v="Si"/>
    <s v="Si"/>
    <m/>
    <n v="2"/>
  </r>
  <r>
    <n v="4"/>
    <s v="San Cristóbal"/>
    <x v="15"/>
    <n v="800"/>
    <x v="7"/>
    <m/>
    <n v="496000000"/>
    <n v="36035"/>
    <s v="Con el deporte se construye la paz"/>
    <s v="Cultura, recreación y deporte"/>
    <s v="Capacitar a 200 personas en las disciplinas deportivas de taekwondo y futbol de sala, contando con la dotación necesaria"/>
    <s v="Dotar y capacitar como escuela de formación de programas de futbol de sala para los niños, jóvenes, adultos y personas de la tercera edad para la comunidad del barrio La Herradura y sectores circunvecinos._x000a__x000a_Propuesta presentada por:_x000a_NOMBRE: Simón Alexander Córdoba Pinto_x000a_CELULAR: 3208893227_x000a_DIRECCIÓN: Calle 40 # 7-81 Sur_x000a_CORREO: junta.la.herradura41@gmail.com"/>
    <s v="- Definir los insumos necesarios de dotación para la formación en las disciplinas de taekwondo y futbol de sala._x000a_- Recibir la dotación por parte de la alcaldía local_x000a_- Vincular a los docentes que adelantarán las capacitaciones"/>
    <s v="al.sancristobalpresupuestosp23@gmail.com"/>
    <s v="No registra"/>
    <s v="ALCALDIA  SAN CRISTOBAL "/>
    <s v="al.sancristobalpresupuestosp23@gmail.com"/>
    <n v="3232440444"/>
    <s v="No registra"/>
    <s v="Sin información"/>
    <m/>
    <m/>
    <m/>
    <m/>
    <m/>
    <s v="Instituto Distrital de Recreación y Deporte - IDRD"/>
    <n v="97"/>
    <s v="Registro autónomo"/>
    <m/>
    <m/>
    <m/>
    <m/>
    <m/>
    <m/>
    <m/>
    <m/>
    <m/>
    <m/>
    <m/>
    <m/>
    <m/>
    <m/>
    <m/>
    <s v="No"/>
    <s v="No"/>
    <s v="No"/>
    <m/>
    <n v="0"/>
  </r>
  <r>
    <n v="4"/>
    <s v="San Cristóbal"/>
    <x v="15"/>
    <n v="800"/>
    <x v="7"/>
    <m/>
    <n v="496000000"/>
    <n v="27525"/>
    <s v="Taekwondo mente cuerpo y espíritu"/>
    <s v="Cultura, recreación y deporte"/>
    <s v="Formar 120 NNAJ con talleres sociodeportivos de Taekwondo fortaleciendo su proyecto de vida y buen uso del tiempo libre"/>
    <s v="Prevenir el consumo de SPA y buen uso de su tiempo libre en los NNJA de la localidad de San Cristóbal mediante talleres socio deportivos de Taekwondo, con el fin de mitigar esta problemática y contribuir en la formación de su proyecto de vida basado en los principios de este arte marcial._x000a_realizar una muestra mediente una exhibición y un campamento de Taekwondo lo aprendido por los NNAJ. "/>
    <s v="sesiones de clase_x000a_talleres sociales_x000a_fogueo o campamento de Taekwondo._x000a_Exhibición muestra final"/>
    <s v="yesiddiaz555@gmail.com"/>
    <s v="No registra"/>
    <s v="WILMER YESID UYABAN DIAZ"/>
    <s v="yesiddiaz555@gmail.com"/>
    <n v="3142624827"/>
    <s v="No registra"/>
    <s v="Sin información"/>
    <m/>
    <m/>
    <m/>
    <s v="club deportivo "/>
    <m/>
    <s v="Instituto Distrital de Recreación y Deporte - IDRD"/>
    <n v="58"/>
    <s v="Registro autónomo"/>
    <m/>
    <m/>
    <m/>
    <m/>
    <m/>
    <m/>
    <m/>
    <m/>
    <m/>
    <m/>
    <m/>
    <m/>
    <m/>
    <m/>
    <m/>
    <s v="Si"/>
    <s v="Si"/>
    <s v="Si"/>
    <m/>
    <n v="2"/>
  </r>
  <r>
    <n v="4"/>
    <s v="San Cristóbal"/>
    <x v="15"/>
    <n v="800"/>
    <x v="7"/>
    <m/>
    <n v="496000000"/>
    <n v="34840"/>
    <s v="capacitación incluyente en los campos deportivos"/>
    <s v="Cultura, recreación y deporte"/>
    <s v="convocar y capacitar a la población interesada en adquirir hábitos deportivos saludables."/>
    <s v="En capacitar a la población para que tengan unos buenos hábitos deportivos contribuyendo en la salud física y mental generando el mejoramiento en la calidad de vida._x000a_Las personas se beneficiaran con clases de aeróbicos, ciclismo, futbol, atletismo. "/>
    <s v="- convocatoria_x000a_- búsqueda y consolidación de campos deportivos_x000a_- cronograma _x000a_- capacitaciones deportivas "/>
    <s v="dcamilomartinezc@gmail.com"/>
    <s v="No registra"/>
    <s v="DANIEL CAMILO MARTINEZ CORREA"/>
    <s v="dcamilomartinezc@gmail.com"/>
    <n v="3118650275"/>
    <s v="No registra"/>
    <s v="Sin información"/>
    <m/>
    <m/>
    <m/>
    <s v="barras futboleras"/>
    <m/>
    <s v="Instituto Distrital de Recreación y Deporte - IDRD"/>
    <n v="50"/>
    <s v="Registro autónomo"/>
    <m/>
    <m/>
    <m/>
    <m/>
    <m/>
    <m/>
    <m/>
    <m/>
    <m/>
    <m/>
    <m/>
    <m/>
    <m/>
    <m/>
    <m/>
    <s v="Si"/>
    <s v="Si"/>
    <s v="Si"/>
    <m/>
    <n v="2"/>
  </r>
  <r>
    <n v="4"/>
    <s v="San Cristóbal"/>
    <x v="22"/>
    <n v="1125"/>
    <x v="13"/>
    <m/>
    <n v="1051000000"/>
    <n v="30386"/>
    <s v="Reciclando ando en Gaviotas"/>
    <s v="Hábitat"/>
    <s v="Capacitación a la comunidad en la separación, aprovechamiento y transformación de los residuos."/>
    <s v="Realizar procesos de formación dirigido a la comunidad en general en alternativas sostenibles que posibiliten la separación en la fuente y el reciclaje en los hogares de nuestro barrio y genera concientización de consumo responsable/"/>
    <s v="Capacitación en transformación de los residuos como materia prima para la generación de nuevos proyectos. Se necesita articulación grupal"/>
    <s v="al.sancristobalpresupuestosp23@gmail.com"/>
    <s v="No registra"/>
    <s v="ALCALDIA  SAN CRISTOBAL "/>
    <s v="al.sancristobalpresupuestosp23@gmail.com"/>
    <n v="3232440444"/>
    <s v="No registra"/>
    <s v="Sin información"/>
    <m/>
    <m/>
    <m/>
    <m/>
    <m/>
    <s v="UAE de Servicios Públicos - UAESP"/>
    <n v="387"/>
    <s v="Registro autónomo"/>
    <m/>
    <m/>
    <m/>
    <m/>
    <m/>
    <n v="100"/>
    <m/>
    <m/>
    <m/>
    <m/>
    <m/>
    <m/>
    <m/>
    <m/>
    <m/>
    <s v="Si"/>
    <s v="Si"/>
    <s v="Si"/>
    <m/>
    <n v="1"/>
  </r>
  <r>
    <n v="4"/>
    <s v="San Cristóbal"/>
    <x v="22"/>
    <n v="1125"/>
    <x v="13"/>
    <m/>
    <n v="1051000000"/>
    <n v="35021"/>
    <s v="LUCHANDO POR LA SALUD Y EL AMBIENTE CON LA ASOCIACIÓN DE USUARIOS HOSPITAL LA VICTORIA"/>
    <s v="Hábitat"/>
    <s v="Fortalecer los conocimientos de las personas que usan los servicios de salud del hospital La Victoria en temas ambiental"/>
    <s v="Fortalecer a las personas integrantes de la Asociación de Usuarios y usuarios que utilizan los servicio de salud en el Hospital La Victoria adquiriendo aprendizaje y herramientas para el proceso de separación en la fuente y reciclaje a través de capacitaciones y fortalecimiento de una huerta con el fin de empoderar a la comunidad en la importancia de promover el cuidado del medio ambiente y la salud."/>
    <s v="Creación de huerta urbana a través de capacitaciones dirigida a 30 integrantes de la Asociación de Usuarios en temas tales como: abonos orgánicos, nutrición basada en lo ancestral y separación de residuos en la fuente y recuperación de productos orgánicos al subsuelo - abono_x000a_Dar las herramientas aprendidas a los usuarios que utilizan los servicios de salud en el Hospital La Victoria_x000a_Dotación de insumos para el trabajo en huerta (azadones, rastrillos, palas y cercas en malla, postes para cerramiento, semillas para huerta urbana clima frío, rociadores y carretilla)_x000a_Contar con incentivos para movilización y traslado a capacitaciones a los 30 líderes de la Asociación de Usuarios Hospital la Victoria con el fin de que asistan a diferentes espacios comunitarios a nivel local y distrital a través de la recarga de la tarjeta tu llave por un valor de 50.000 mil pesos_x000a_Salida Lúdico pedagógica a la zona rural de Bogotá, asociación de turismo rural comunitario Bogotá, Pasquilla"/>
    <s v="al.sancristobalpresupuestosp23@gmail.com"/>
    <s v="No registra"/>
    <s v="ALCALDIA  SAN CRISTOBAL "/>
    <s v="al.sancristobalpresupuestosp23@gmail.com"/>
    <n v="3232440444"/>
    <s v="No registra"/>
    <s v="Sin información"/>
    <m/>
    <m/>
    <m/>
    <m/>
    <m/>
    <s v="UAE de Servicios Públicos - UAESP"/>
    <n v="170"/>
    <s v="Registro autónomo"/>
    <m/>
    <m/>
    <m/>
    <m/>
    <m/>
    <m/>
    <m/>
    <m/>
    <m/>
    <m/>
    <m/>
    <m/>
    <m/>
    <m/>
    <m/>
    <s v="No"/>
    <s v="No"/>
    <s v="No"/>
    <m/>
    <n v="0"/>
  </r>
  <r>
    <n v="4"/>
    <s v="San Cristóbal"/>
    <x v="23"/>
    <n v="2"/>
    <x v="14"/>
    <m/>
    <n v="848000000"/>
    <n v="29043"/>
    <s v="Limpieza de purificación del Río Fucha"/>
    <s v="Ambiente"/>
    <s v="Hacer jornadas pedagógicas por parte de las comunidades y organizaciones sociales sobre el cuidado del Río Fucha."/>
    <s v="Realizar un proceso en el afluente del río Fucha que permita el empoderamiento de la comunidad en la identificación y transformación de la situaciones ambientales del territorio como estrategia de sostenibilidad en la educación, participación y concertación comunitaria."/>
    <s v="- Elaboración de bio filtros caseros para la limpieza del agua._x000a_- Charlas y laboratorio sobre el cuidado del agua._x000a_- Recorridos y jornada de limpieza en diferentes puntos del Río Fucha."/>
    <s v="al.sancristobalpresupuestosp23@gmail.com"/>
    <s v="No registra"/>
    <s v="ALCALDIA  SAN CRISTOBAL "/>
    <s v="al.sancristobalpresupuestosp23@gmail.com"/>
    <n v="3232440444"/>
    <s v="No registra"/>
    <s v="Sin información"/>
    <m/>
    <m/>
    <m/>
    <m/>
    <m/>
    <s v="Secretaría Distrital de Ambiente"/>
    <n v="79"/>
    <s v="Registro autónomo"/>
    <m/>
    <s v="En ejecución"/>
    <m/>
    <m/>
    <m/>
    <n v="0.05"/>
    <m/>
    <m/>
    <m/>
    <m/>
    <m/>
    <m/>
    <m/>
    <m/>
    <m/>
    <s v="No"/>
    <s v="No"/>
    <s v="No"/>
    <m/>
    <n v="0"/>
  </r>
  <r>
    <n v="4"/>
    <s v="San Cristóbal"/>
    <x v="16"/>
    <n v="5"/>
    <x v="9"/>
    <m/>
    <n v="780000000"/>
    <n v="30450"/>
    <s v="HUERTA COMUNAL"/>
    <s v="Ambiente"/>
    <s v="LA PROPÚESTA ES REALIZAR UN VIVERO COMUNAL CON NUESTROS ADULTOS MAYORES Y DICTAR TALLERES PEDAGICOS A NIÑOS Y JOVENES"/>
    <s v="EN LA ADECUASION DE UN ESPACIO MUY BELLO QUE TIENE LA JUNTA DE ACCION DEL BARRIO LA NUEVA GLORIA PARA LA ENSEÑANSA  A LOS NIÑOS DE NUESTRA COMUNIDAD EN LA IMPORTANCIA DEL CUIDADO DE NUESTROS RECURSOS Y QUE MEDIANTE LA AGRICULTURA URBANA PODEMOS TENER UNA SEGURIDAD ALIMENTARIA RESPONSABLE CON EL PLANETA "/>
    <s v="REALIZACION DEL SEMILLERO_x000a_IMPLEMENTACION DE UN VIVERO _x000a_ADECUACION DE UN ESPACIO PARA LA ELAVORACION DEL COMPOSTAJE_x000a_VINCULACION DE NUESTRO GRUPO DE ADULTO MAYOR PARA TRASMITIR CONOCIMIENTOS_x000a_ADECUACION DE UNA AULA DE TALLER DE HUERTA COMUNAL _x000a_INVITACION A NIÑOS Y JOVENES A PARTICIPAR DE ESTE CONOCIMIENTO_x000a_SIEMBRA Y PROSESO DE CUIDADOS ABONOS Y LIMPIESAS QUE REQUIERE EL PROYECTO_x000a_TALLERES DE SEGUIMIENTO A NUESTRA HUERTA COMUNAL_x000a_COSECHA_x000a_Y CELEBRACION DEL DIA DE LA SEGURIDAD ALIMENTARIA RESPONSABLE CON EL PLANETA"/>
    <s v="murbina360@hotmail.com"/>
    <s v="No registra"/>
    <s v="MIGUEL GILBERTO URBINA JIMENEZ"/>
    <s v="murbina360@hotmail.com"/>
    <n v="3125620700"/>
    <s v="No registra"/>
    <s v="Sin información"/>
    <m/>
    <m/>
    <m/>
    <m/>
    <m/>
    <s v="Jardín Botánico José Celestino Mutis - JBB"/>
    <n v="300"/>
    <s v="Registro autónomo"/>
    <m/>
    <s v="En ejecución"/>
    <m/>
    <m/>
    <m/>
    <n v="0.05"/>
    <m/>
    <m/>
    <m/>
    <m/>
    <m/>
    <m/>
    <m/>
    <m/>
    <m/>
    <s v="No"/>
    <s v="No"/>
    <s v="No"/>
    <m/>
    <n v="0"/>
  </r>
  <r>
    <n v="4"/>
    <s v="San Cristóbal"/>
    <x v="16"/>
    <n v="5"/>
    <x v="9"/>
    <m/>
    <n v="780000000"/>
    <n v="28283"/>
    <s v="Donde Florecen las Amapolas Huerta el Palmar"/>
    <s v="Ambiente"/>
    <s v="Promover la educación y creación de agricultura en la UPZ 32."/>
    <s v="Realizar un proceso de creación y formación de agricultura urbana para la recuperación y conservación de prácticas ambientales de la UPZ 32 (Amapolas)."/>
    <s v="20 Plantas Tomillo_x000a_20 Plantas Laurel_x000a_20 Plantas Menta_x000a_20 Plantas Cidron_x000a_20 Plantas Romero_x000a_50 Postes ecológicos 2-30 metros_x000a_50 Plantas Cerca vina_x000a_1 Cascarilla _x000a_2 Bultos calagricos_x000a_1 Fumigadora espalda_x000a_2 Tesas plásticas _x000a_100 Amarres poste_x000a_12 Amarres teja"/>
    <s v="al.sancristobalpresupuestosp23@gmail.com"/>
    <s v="No registra"/>
    <s v="ALCALDIA  SAN CRISTOBAL "/>
    <s v="al.sancristobalpresupuestosp23@gmail.com"/>
    <n v="3232440444"/>
    <s v="No registra"/>
    <s v="Sin información"/>
    <m/>
    <m/>
    <m/>
    <m/>
    <m/>
    <s v="Jardín Botánico José Celestino Mutis - JBB"/>
    <n v="174"/>
    <s v="Registro autónomo"/>
    <m/>
    <s v="En ejecución"/>
    <m/>
    <m/>
    <m/>
    <n v="0.05"/>
    <m/>
    <m/>
    <m/>
    <m/>
    <m/>
    <m/>
    <m/>
    <m/>
    <m/>
    <s v="No"/>
    <s v="No"/>
    <s v="No"/>
    <m/>
    <n v="0"/>
  </r>
  <r>
    <n v="4"/>
    <s v="San Cristóbal"/>
    <x v="16"/>
    <n v="5"/>
    <x v="9"/>
    <m/>
    <n v="780000000"/>
    <n v="29059"/>
    <s v="HUERTA LAS BRISAS"/>
    <s v="Ambiente"/>
    <s v="Conservar fortalecer y mantener mi huerta Para el beneficio de mi familia"/>
    <s v="Fortalecer y mantener mi huerta Coss casera ubicada en la calle 36 # sur# 8 30 este barrio San Vicente P. A"/>
    <s v="Plástico para cubrir alguna parte para guardar materiales como carpas- material de poda, variedades de semillas nativas, abonos, fertilizantes, capacitación, asistencia"/>
    <s v="al.sancristobalpresupuestosp23@gmail.com"/>
    <s v="No registra"/>
    <s v="ALCALDIA  SAN CRISTOBAL "/>
    <s v="al.sancristobalpresupuestosp23@gmail.com"/>
    <n v="3232440444"/>
    <s v="No registra"/>
    <s v="Sin información"/>
    <m/>
    <m/>
    <m/>
    <m/>
    <m/>
    <s v="Jardín Botánico José Celestino Mutis - JBB"/>
    <n v="128"/>
    <s v="Registro autónomo"/>
    <m/>
    <s v="En ejecución"/>
    <m/>
    <m/>
    <m/>
    <n v="0.05"/>
    <m/>
    <m/>
    <m/>
    <m/>
    <m/>
    <m/>
    <m/>
    <m/>
    <m/>
    <s v="No"/>
    <s v="No"/>
    <s v="No"/>
    <m/>
    <n v="0"/>
  </r>
  <r>
    <n v="4"/>
    <s v="San Cristóbal"/>
    <x v="16"/>
    <n v="5"/>
    <x v="9"/>
    <m/>
    <n v="780000000"/>
    <n v="29066"/>
    <s v="El adulto mayor a la huerta"/>
    <s v="Ambiente"/>
    <s v="Desestrés al adulto mayor, momentos de estrés para cimiento y aprovechamiento de la tierra."/>
    <s v="Llevar a los adultos mayores a cultivar en la huerta y a tener momentos de manejo de estrés en sitios de tranquilidad. _x000a_Al cultivar se quiere generar una economía circular, un proyecto sostenible donde cultiven principalmente lechuga y puedan comercializar productos con éste insumo."/>
    <s v="_x000a_- Educación en agricultura urbana.    - Insumos para la huerta._x000a_- Materias primas."/>
    <s v="al.sancristobalpresupuestosp23@gmail.com"/>
    <s v="No registra"/>
    <s v="ALCALDIA  SAN CRISTOBAL "/>
    <s v="al.sancristobalpresupuestosp23@gmail.com"/>
    <n v="3232440444"/>
    <s v="No registra"/>
    <s v="Sin información"/>
    <m/>
    <m/>
    <m/>
    <m/>
    <m/>
    <s v="Jardín Botánico José Celestino Mutis - JBB"/>
    <n v="118"/>
    <s v="Registro autónomo"/>
    <m/>
    <s v="En ejecución"/>
    <m/>
    <m/>
    <m/>
    <n v="0.05"/>
    <m/>
    <m/>
    <m/>
    <m/>
    <m/>
    <m/>
    <m/>
    <m/>
    <m/>
    <s v="No"/>
    <s v="No"/>
    <s v="No"/>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B09C791-7B76-4EF2-ABCA-C7A886765ED6}" name="Tabla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17" firstHeaderRow="1" firstDataRow="1" firstDataCol="1"/>
  <pivotFields count="48">
    <pivotField compact="0" outline="0" showAll="0"/>
    <pivotField compact="0" outline="0" showAll="0"/>
    <pivotField compact="0" outline="0" showAll="0">
      <items count="25">
        <item x="11"/>
        <item x="5"/>
        <item x="13"/>
        <item x="18"/>
        <item x="2"/>
        <item x="15"/>
        <item x="22"/>
        <item x="21"/>
        <item x="1"/>
        <item x="7"/>
        <item x="17"/>
        <item x="16"/>
        <item x="23"/>
        <item x="20"/>
        <item x="19"/>
        <item x="8"/>
        <item x="14"/>
        <item x="12"/>
        <item x="0"/>
        <item x="4"/>
        <item x="9"/>
        <item x="3"/>
        <item x="6"/>
        <item x="10"/>
        <item t="default"/>
      </items>
    </pivotField>
    <pivotField compact="0" outline="0" showAll="0"/>
    <pivotField axis="axisRow" compact="0" outline="0" showAll="0">
      <items count="16">
        <item x="7"/>
        <item x="8"/>
        <item x="5"/>
        <item x="9"/>
        <item x="12"/>
        <item x="4"/>
        <item x="0"/>
        <item x="1"/>
        <item x="14"/>
        <item x="3"/>
        <item x="13"/>
        <item x="6"/>
        <item x="2"/>
        <item x="11"/>
        <item x="10"/>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4"/>
  </rowFields>
  <rowItems count="16">
    <i>
      <x/>
    </i>
    <i>
      <x v="1"/>
    </i>
    <i>
      <x v="2"/>
    </i>
    <i>
      <x v="3"/>
    </i>
    <i>
      <x v="4"/>
    </i>
    <i>
      <x v="5"/>
    </i>
    <i>
      <x v="6"/>
    </i>
    <i>
      <x v="7"/>
    </i>
    <i>
      <x v="8"/>
    </i>
    <i>
      <x v="9"/>
    </i>
    <i>
      <x v="10"/>
    </i>
    <i>
      <x v="11"/>
    </i>
    <i>
      <x v="12"/>
    </i>
    <i>
      <x v="13"/>
    </i>
    <i>
      <x v="14"/>
    </i>
    <i t="grand">
      <x/>
    </i>
  </rowItems>
  <colItems count="1">
    <i/>
  </colItems>
  <dataFields count="1">
    <dataField name="Cuenta de Título propuesta"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CAB7D71-D654-4246-A1BB-18959EE1FB63}" name="Tabla134" displayName="Tabla134" ref="A1:R54" totalsRowShown="0" headerRowDxfId="81" dataDxfId="80">
  <autoFilter ref="A1:R54" xr:uid="{44C487CC-756D-D24D-BAF5-8E61B20E6358}"/>
  <sortState xmlns:xlrd2="http://schemas.microsoft.com/office/spreadsheetml/2017/richdata2" ref="A2:R54">
    <sortCondition ref="B4:B54"/>
  </sortState>
  <tableColumns count="18">
    <tableColumn id="11" xr3:uid="{4B88FF6E-31C7-4FA8-81B3-50B164257F72}" name="Columna2" dataDxfId="79"/>
    <tableColumn id="5" xr3:uid="{E6D35B18-EDB3-264E-A52A-F08E8E1F49F6}" name="Proyecto de inversión" dataDxfId="78"/>
    <tableColumn id="8" xr3:uid="{D97D3428-FB3E-424B-9A37-A4CB64810160}" name="ID Propuesta" dataDxfId="77"/>
    <tableColumn id="3" xr3:uid="{0FA9CB67-7D92-4B86-9A34-90DFDCAED886}" name="MAYUS TITULO" dataDxfId="76"/>
    <tableColumn id="9" xr3:uid="{ADAE3263-42EB-B94F-B213-BE5078D912B6}" name="Título propuesta" dataDxfId="75"/>
    <tableColumn id="10" xr3:uid="{8A28C85C-E27A-274F-B544-65B97EB44345}" name="Objetivo" dataDxfId="74"/>
    <tableColumn id="1" xr3:uid="{74DF4BFF-6BB8-4F2B-B493-205C315AB9B7}" name="PROMOTOR" dataDxfId="73"/>
    <tableColumn id="4" xr3:uid="{2F77138D-D839-E440-A7A8-D77FCD003252}" name="Val nombre" dataDxfId="72"/>
    <tableColumn id="17" xr3:uid="{E8BDE376-1BF4-3546-B2FA-C85DAFDE288E}" name="Correo (real)" dataDxfId="71"/>
    <tableColumn id="7" xr3:uid="{4453B9C8-CCC8-2B47-A814-FE94B25F7E43}" name="Columna1" dataDxfId="70"/>
    <tableColumn id="19" xr3:uid="{C15E25FB-7A31-F342-9E33-92CA45FCDC76}" name="Dirección" dataDxfId="69"/>
    <tableColumn id="29" xr3:uid="{647826D4-ED2A-4C4C-81AF-9B071FB6708D}" name="Trámite contractual" dataDxfId="68"/>
    <tableColumn id="51" xr3:uid="{2B4CF10F-4C0D-744E-B10A-A24B88BA9F1E}" name="Proceso" dataDxfId="67"/>
    <tableColumn id="50" xr3:uid="{E15D69E6-A4B5-934E-9B22-2A2C6DB2E5A6}" name="Contrato" dataDxfId="66"/>
    <tableColumn id="6" xr3:uid="{69156359-A5F6-E545-BCE6-E844B1603BB2}" name="Objeto" dataDxfId="65"/>
    <tableColumn id="2" xr3:uid="{FFA9AD05-D4B1-B54A-BA62-F987062DA36C}" name="Valor Proceso" dataDxfId="64" dataCellStyle="Moneda [0]"/>
    <tableColumn id="53" xr3:uid="{A9AD0833-3F55-794A-8F26-E19BD48F92C5}" name="Contratista" dataDxfId="63"/>
    <tableColumn id="54" xr3:uid="{C89330A3-2DD6-7040-AC6C-80D2AF1624C6}" name="Tipo de constructor" dataDxfId="6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5487219-7854-495D-B713-23EE7F45A5FC}" name="Tabla13" displayName="Tabla13" ref="A1:BB77" totalsRowShown="0" headerRowDxfId="61" dataDxfId="60">
  <autoFilter ref="A1:BB77" xr:uid="{44C487CC-756D-D24D-BAF5-8E61B20E6358}">
    <filterColumn colId="29">
      <filters>
        <filter val="Materializada"/>
      </filters>
    </filterColumn>
  </autoFilter>
  <sortState xmlns:xlrd2="http://schemas.microsoft.com/office/spreadsheetml/2017/richdata2" ref="A2:BB77">
    <sortCondition ref="H1:H77"/>
  </sortState>
  <tableColumns count="54">
    <tableColumn id="1" xr3:uid="{12FBC77C-5B95-45DE-A5E1-C6E19612A257}" name="ID Localidad" dataDxfId="59"/>
    <tableColumn id="2" xr3:uid="{7C4588C6-86DD-4FD7-8B3A-7A739D64777E}" name="Localidad" dataDxfId="58"/>
    <tableColumn id="3" xr3:uid="{5B5C5F70-E5D0-43B7-85AB-122EE0B4128C}" name="Meta Cuatrienio" dataDxfId="57"/>
    <tableColumn id="4" xr3:uid="{FE3965B2-A69D-46EA-9BB6-B01B0DBDBA16}" name="Magnitud de la meta 2024" dataDxfId="56"/>
    <tableColumn id="5" xr3:uid="{7B06C33E-E5E2-4DE1-9D97-D81B56125960}" name="Proyecto de inversión" dataDxfId="55"/>
    <tableColumn id="6" xr3:uid="{235AADF7-C101-43A9-BA6E-D52BC4CBD10E}" name="Componente del proyecto" dataDxfId="54"/>
    <tableColumn id="7" xr3:uid="{0B42C9CC-7B46-4765-ADD2-94BB342F7A75}" name="Valor de la meta asociada " dataDxfId="53"/>
    <tableColumn id="8" xr3:uid="{23F9740E-9859-41E5-A7E3-75CF8B398C7A}" name="ID Propuesta" dataDxfId="52"/>
    <tableColumn id="9" xr3:uid="{E1538727-DFDB-47DB-9067-8B76AA2C30EE}" name="Título propuesta" dataDxfId="51"/>
    <tableColumn id="10" xr3:uid="{4BE4187C-12B4-4159-9D42-2D328E1BE2E8}" name="Sector" dataDxfId="50"/>
    <tableColumn id="11" xr3:uid="{164B96BD-5265-4926-A089-3EEEE5C6A668}" name="Resumen" dataDxfId="49"/>
    <tableColumn id="12" xr3:uid="{BF92253C-98FC-4922-88BD-22E308A33F9F}" name="Objetivo de la propuesta" dataDxfId="48"/>
    <tableColumn id="13" xr3:uid="{621208B5-F27C-4FA3-A4BD-8D0622FC6804}" name="Alcance" dataDxfId="47"/>
    <tableColumn id="14" xr3:uid="{6206CEAF-6D14-4300-91C8-ABAEFA8487DD}" name="Correo ( inicial)" dataDxfId="46"/>
    <tableColumn id="15" xr3:uid="{BC519359-F347-434A-8EFA-4760BBB479E6}" name="Teléfono (inicial)" dataDxfId="45"/>
    <tableColumn id="16" xr3:uid="{C19FA47C-0D3F-414C-9C73-921B8E340740}" name="Nombre del promotor de la iniciativa (real)" dataDxfId="44"/>
    <tableColumn id="17" xr3:uid="{C14EAD62-6AA0-4B34-976A-5B9965DAC285}" name="Correo (real)" dataDxfId="43"/>
    <tableColumn id="18" xr3:uid="{6188CAA1-0B74-4C00-A086-E71AA484C2AA}" name="Teléfono (real)" dataDxfId="42"/>
    <tableColumn id="19" xr3:uid="{233D441E-8587-4215-BA77-15DE900100E9}" name="Dirección" dataDxfId="41"/>
    <tableColumn id="20" xr3:uid="{10275450-3510-4C2B-8641-F1831B4D401F}" name="Género / Sexo proponente (real)" dataDxfId="40"/>
    <tableColumn id="21" xr3:uid="{50B18AC7-BFAF-444A-AC67-A7EDCB24172D}" name="¿Es veedor?" dataDxfId="39"/>
    <tableColumn id="22" xr3:uid="{AF9B4E06-1556-4A71-94CD-088692B3300A}" name="¿Está en proceso de formación?" dataDxfId="38"/>
    <tableColumn id="23" xr3:uid="{565A3D4F-F632-4E09-9EDE-BAAC05C2D0DE}" name="Entidad formadora" dataDxfId="37"/>
    <tableColumn id="24" xr3:uid="{494907A0-C3B1-4615-8CD2-D93D94E76703}" name="¿Es una instancia de participación de la localidad?" dataDxfId="36"/>
    <tableColumn id="25" xr3:uid="{D5482432-5092-44B7-A642-39CE8B6F6D28}" name="Concepto de gasto" dataDxfId="35"/>
    <tableColumn id="26" xr3:uid="{CDD82A7E-D6EF-4B39-AAAE-00BCDDD7E4B2}" name="Entidad" dataDxfId="34"/>
    <tableColumn id="27" xr3:uid="{CEAA6A08-A175-48F1-BFF5-F52980B94ACA}" name="Votos" dataDxfId="33"/>
    <tableColumn id="28" xr3:uid="{E9F92402-D0ED-4E3C-A175-F21684921D67}" name="Resultado votación" dataDxfId="32"/>
    <tableColumn id="55" xr3:uid="{8E62787D-D3A2-4F6D-B4C5-096462715E21}" name="Columna1" dataDxfId="31"/>
    <tableColumn id="29" xr3:uid="{76F7F713-D078-4BC9-8CF3-8DF43695ABEF}" name="Trámite contractual" dataDxfId="30"/>
    <tableColumn id="30" xr3:uid="{0B4819E0-55A1-47C4-BE01-9264913FA3B5}" name="Etapa de formulación" dataDxfId="29"/>
    <tableColumn id="31" xr3:uid="{14C3B73A-3379-4E71-8164-72896B327126}" name="Tipo de resultado (Materialización)" dataDxfId="28"/>
    <tableColumn id="32" xr3:uid="{2EB58D18-9DB8-48AA-9F65-7ADD9554A834}" name="Total Subactividades" dataDxfId="27"/>
    <tableColumn id="33" xr3:uid="{A3C0A979-EAEF-4E7D-857A-EDD51066A975}" name="Subactividades realizadas" dataDxfId="26"/>
    <tableColumn id="34" xr3:uid="{10D0D2EC-3C0C-4C35-B311-640023A003C8}" name="Porcentaje de avance" dataDxfId="25"/>
    <tableColumn id="49" xr3:uid="{09D52557-9138-45E1-8603-360286C9D1AA}" name="Lugar" dataDxfId="24"/>
    <tableColumn id="35" xr3:uid="{9716048F-043A-4F6A-8FCB-2DDE32BF584D}" name="Avance gestión" dataDxfId="23"/>
    <tableColumn id="36" xr3:uid="{76CFF831-71C5-4966-8189-4EE449485CFD}" name="Dificultades del proceso" dataDxfId="22"/>
    <tableColumn id="51" xr3:uid="{097422A5-91A7-4FA2-93F0-19B50156975F}" name="Proceso" dataDxfId="21"/>
    <tableColumn id="50" xr3:uid="{071104DC-68D1-4EFE-8846-7EF137937FA9}" name="Contrato" dataDxfId="20"/>
    <tableColumn id="53" xr3:uid="{2684BE59-20E7-834D-AD02-BA42E265F67C}" name="Valor Proceso" dataDxfId="19"/>
    <tableColumn id="54" xr3:uid="{A6C7DDD8-C181-2B42-8252-61187A103C2E}" name="Contratista" dataDxfId="18"/>
    <tableColumn id="37" xr3:uid="{E0371BAF-9793-41F4-9BA8-1E1D77563854}" name="Fecha de apertura del proceso" dataDxfId="17"/>
    <tableColumn id="38" xr3:uid="{2742F0F3-663C-44B1-A43F-AF30CE40D91F}" name="Mes (proceso)" dataDxfId="16"/>
    <tableColumn id="39" xr3:uid="{C2F17392-6616-493A-8DAE-507989173C91}" name="Fecha de ejecución" dataDxfId="15"/>
    <tableColumn id="40" xr3:uid="{2E23F48F-B3F2-4535-AD47-0B1FA7176E5D}" name="Mes (ejecución)" dataDxfId="14"/>
    <tableColumn id="41" xr3:uid="{4D52A1C8-896F-4568-A67D-52A79C64C08F}" name="Fecha de materialización" dataDxfId="13"/>
    <tableColumn id="42" xr3:uid="{EECB3DED-5322-495B-A9B7-FA813313F552}" name="Mes (materialización)" dataDxfId="12"/>
    <tableColumn id="43" xr3:uid="{F48EB419-8D30-44D8-9A1D-EF9540A8BF07}" name="Tipo de constructor" dataDxfId="11"/>
    <tableColumn id="44" xr3:uid="{11B5F27B-F958-45F1-BC04-6CA5536EB700}" name="Contactado" dataDxfId="10"/>
    <tableColumn id="45" xr3:uid="{B1918F17-E3B8-4A70-8B90-B929C40FDF36}" name="Fue invitado a mesas de cocreación" dataDxfId="9"/>
    <tableColumn id="46" xr3:uid="{BC663E2B-3E81-4240-B492-F2A69BB6F380}" name="¿Se realizó mesa de co-creación?" dataDxfId="8"/>
    <tableColumn id="47" xr3:uid="{862FB706-E2C6-4F0E-B051-7B42815971B1}" name="Fecha de realización de la mesa (real o proyectada)" dataDxfId="7"/>
    <tableColumn id="48" xr3:uid="{ABD28D09-A41C-4601-A09B-1A58136FFF66}" name="Número de mesas realizadas" dataDxfId="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C487CC-756D-D24D-BAF5-8E61B20E6358}" name="Tabla1" displayName="Tabla1" ref="A1:AY96" totalsRowShown="0" headerRowDxfId="5">
  <autoFilter ref="A1:AY96" xr:uid="{44C487CC-756D-D24D-BAF5-8E61B20E6358}">
    <filterColumn colId="28">
      <filters>
        <filter val="En ejecucion"/>
      </filters>
    </filterColumn>
  </autoFilter>
  <tableColumns count="51">
    <tableColumn id="1" xr3:uid="{9D7C66AF-E133-0845-BC0B-9F61837C8847}" name="ID Localidad"/>
    <tableColumn id="2" xr3:uid="{04724D6A-031E-F749-B894-3961CB23D1AB}" name="Localidad"/>
    <tableColumn id="3" xr3:uid="{6C92D217-30F0-8348-AE2F-1A7B1E107FC3}" name="Meta Cuatrienio"/>
    <tableColumn id="4" xr3:uid="{5B706840-0669-C049-A5C7-4373E29E5283}" name="Magnitud de la meta 2024"/>
    <tableColumn id="5" xr3:uid="{06CC5736-5E2A-DE42-A6A4-72E17A6BF440}" name="Proyecto de inversión"/>
    <tableColumn id="6" xr3:uid="{4CD3E898-8CF4-F74C-843C-D56F624C4433}" name="Componente del proyecto"/>
    <tableColumn id="7" xr3:uid="{F594199B-28A0-0C40-A767-F6FFDF645C3E}" name="Valor de la meta asociada "/>
    <tableColumn id="8" xr3:uid="{AB922614-D925-BD44-9416-1183AFF731FF}" name="ID Propuesta"/>
    <tableColumn id="9" xr3:uid="{3C7323CE-BF18-064D-9173-EA62274AE3CF}" name="Título propuesta"/>
    <tableColumn id="10" xr3:uid="{892E02BF-9A9E-814F-9F2B-0B4E8E0918AB}" name="Sector"/>
    <tableColumn id="11" xr3:uid="{257D17BE-A3AC-0E4C-8856-B8639F7A1162}" name="Resumen"/>
    <tableColumn id="12" xr3:uid="{C2F6F46F-E7A0-8D4D-BEB3-2B51F894C182}" name="Objetivo de la propuesta"/>
    <tableColumn id="13" xr3:uid="{8FB508CB-1EBF-D740-9D55-211E696C1BA7}" name="Alcance"/>
    <tableColumn id="14" xr3:uid="{75967967-AA84-3D4C-A40D-6D561F5EEF2F}" name="Correo ( inicial)"/>
    <tableColumn id="15" xr3:uid="{1D99D910-E463-7D43-83A8-D5EFA45A7AD4}" name="Teléfono (inicial)"/>
    <tableColumn id="16" xr3:uid="{436B9A84-31EE-BE45-9BF0-81DE4A71EB9F}" name="Nombre del promotor de la iniciativa (real)"/>
    <tableColumn id="17" xr3:uid="{984A7214-F324-9840-9E40-276527FA8EA2}" name="Correo (real)"/>
    <tableColumn id="18" xr3:uid="{F2C7592A-786F-4949-85AB-B9CB693E7EAC}" name="Teléfono (real)"/>
    <tableColumn id="19" xr3:uid="{F809299D-1419-594B-A7E2-B54E5F75CA72}" name="Dirección"/>
    <tableColumn id="20" xr3:uid="{7D4B973F-9F1F-5043-B50A-2083D101B652}" name="Género / Sexo proponente (real)"/>
    <tableColumn id="21" xr3:uid="{680BEDCF-F838-9342-8AA5-509B31CEF024}" name="¿Es veedor?"/>
    <tableColumn id="22" xr3:uid="{B440FFF9-8623-9944-A7F6-612320A606B4}" name="¿Está en proceso de formación?"/>
    <tableColumn id="23" xr3:uid="{24E39A71-4DD3-3E42-BF4D-60C16652817F}" name="Entidad formadora"/>
    <tableColumn id="24" xr3:uid="{2BEC7548-EC41-3444-9BE9-10C35138E1F7}" name="¿Es una instancia de participación de la localidad?"/>
    <tableColumn id="25" xr3:uid="{AED1B416-F87C-0C4C-B051-0A3D2EB0CDBA}" name="Concepto de gasto"/>
    <tableColumn id="26" xr3:uid="{630FDA1B-82A2-E148-B9A4-39EF59ED1D24}" name="Entidad"/>
    <tableColumn id="27" xr3:uid="{AA76ADB2-2FB5-AA45-8284-2DF9495680BB}" name="Votos"/>
    <tableColumn id="28" xr3:uid="{14F6A367-F3F2-3147-B4A4-43E5D5BD8B85}" name="Resultado votación"/>
    <tableColumn id="29" xr3:uid="{082CC110-CEAA-2244-B86F-EF8021712DDC}" name="Trámite contractual"/>
    <tableColumn id="30" xr3:uid="{353D226B-042B-6D4F-996E-224A8A7CC287}" name="Etapa de formulación"/>
    <tableColumn id="31" xr3:uid="{A9635B6A-2F1F-8845-A158-C6226CDD39BA}" name="Tipo de resultado (Materialización)"/>
    <tableColumn id="32" xr3:uid="{DF71CB8F-BE2E-BD4C-8140-BC6ED0AB088B}" name="Total Subactividades"/>
    <tableColumn id="33" xr3:uid="{E37E2B8D-4EE2-6443-B804-478D6FEB685F}" name="Subactividades realizadas"/>
    <tableColumn id="34" xr3:uid="{39AEA5F8-3E44-F94B-B5C3-B997B5DE42BF}" name="Porcentaje de avance"/>
    <tableColumn id="49" xr3:uid="{A3D0C516-F618-4C06-B569-C47407598B39}" name="Lugar" dataDxfId="4"/>
    <tableColumn id="35" xr3:uid="{7CB65E36-7A73-A24E-B4C1-AA22E6ED8E6E}" name="Avance gestión"/>
    <tableColumn id="36" xr3:uid="{6782CF03-2DB7-6B41-86B6-671C6C3354CF}" name="Dificultades del proceso"/>
    <tableColumn id="51" xr3:uid="{8CD34B3B-91FC-40D8-A0C0-FC4BA2E3B06F}" name="Proceso" dataDxfId="3"/>
    <tableColumn id="50" xr3:uid="{75ED7C37-CD3F-484C-A1E5-97E203635E7F}" name="Contrato" dataDxfId="2"/>
    <tableColumn id="37" xr3:uid="{0DCB3B3B-38D0-7048-AE26-70CA3670E33C}" name="Fecha de apertura del proceso"/>
    <tableColumn id="38" xr3:uid="{DE61B997-EBE7-404C-A749-6D3868B4B028}" name="Mes (proceso)"/>
    <tableColumn id="39" xr3:uid="{A7FB97BD-0C71-0D44-A580-BAA557F1736B}" name="Fecha de ejecución"/>
    <tableColumn id="40" xr3:uid="{63E4A1B9-571C-8340-BAE9-60E59EEF9F9B}" name="Mes (ejecución)"/>
    <tableColumn id="41" xr3:uid="{4075633B-CE4C-2C41-A94E-D3C9485290B6}" name="Fecha de materialización"/>
    <tableColumn id="42" xr3:uid="{7442A91B-50ED-8045-82DC-EE29831D3AE4}" name="Mes (materialización)"/>
    <tableColumn id="43" xr3:uid="{55645D12-5DFC-B24A-B4E9-7DBC06E450C7}" name="Tipo de constructor"/>
    <tableColumn id="44" xr3:uid="{9748A327-5E5E-5E4F-A136-1F1FB1ACE62A}" name="Contactado"/>
    <tableColumn id="45" xr3:uid="{1418921E-FE30-4A48-A10F-8F0ED63DE63E}" name="Fue invitado a mesas de cocreación"/>
    <tableColumn id="46" xr3:uid="{F0B9B39F-B7BF-4E4B-867B-B0A75561742A}" name="¿Se realizó mesa de co-creación?"/>
    <tableColumn id="47" xr3:uid="{3C50A4D8-E1C5-2746-8B34-8FCD16F44891}" name="Fecha de realización de la mesa (real o proyectada)"/>
    <tableColumn id="48" xr3:uid="{F6B233F7-8405-944E-A2E3-C4D3D244C2D7}" name="Número de mesas realizada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mailto:politologo2010@gmail.com" TargetMode="External"/><Relationship Id="rId1" Type="http://schemas.openxmlformats.org/officeDocument/2006/relationships/hyperlink" Target="mailto:charlycabeto@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hyperlink" Target="mailto:politologo2010@gmail.com" TargetMode="Externa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9D0EF-6F0F-5447-B97D-2B9E526E191C}">
  <dimension ref="A1:BA54"/>
  <sheetViews>
    <sheetView tabSelected="1" topLeftCell="A25" workbookViewId="0">
      <selection activeCell="D54" sqref="D54"/>
    </sheetView>
  </sheetViews>
  <sheetFormatPr baseColWidth="10" defaultColWidth="8.85546875" defaultRowHeight="17.25" customHeight="1"/>
  <cols>
    <col min="1" max="1" width="12.28515625" style="3" customWidth="1"/>
    <col min="2" max="2" width="40.5703125" style="3" customWidth="1"/>
    <col min="3" max="3" width="9.85546875" style="3" customWidth="1"/>
    <col min="4" max="4" width="45.42578125" style="3" customWidth="1"/>
    <col min="5" max="5" width="15.140625" style="3" customWidth="1"/>
    <col min="6" max="6" width="17.85546875" style="3" customWidth="1"/>
    <col min="7" max="7" width="32.5703125" style="3" customWidth="1"/>
    <col min="8" max="8" width="22.7109375" style="3" customWidth="1"/>
    <col min="9" max="9" width="44.5703125" style="3" customWidth="1"/>
    <col min="10" max="10" width="24.28515625" style="3" bestFit="1" customWidth="1"/>
    <col min="11" max="12" width="22" style="3" customWidth="1"/>
    <col min="13" max="15" width="22" style="64" customWidth="1"/>
    <col min="16" max="16" width="22" style="3" customWidth="1"/>
    <col min="17" max="17" width="18.42578125" style="3" customWidth="1"/>
    <col min="18" max="16384" width="8.85546875" style="3"/>
  </cols>
  <sheetData>
    <row r="1" spans="1:53" s="2" customFormat="1" ht="17.25" customHeight="1">
      <c r="A1" s="75" t="s">
        <v>870</v>
      </c>
      <c r="B1" s="1" t="s">
        <v>0</v>
      </c>
      <c r="C1" s="1" t="s">
        <v>1</v>
      </c>
      <c r="D1" s="1" t="s">
        <v>749</v>
      </c>
      <c r="E1" s="1" t="s">
        <v>2</v>
      </c>
      <c r="F1" s="1" t="s">
        <v>747</v>
      </c>
      <c r="G1" s="1" t="s">
        <v>748</v>
      </c>
      <c r="H1" s="1" t="s">
        <v>857</v>
      </c>
      <c r="I1" s="1" t="s">
        <v>6</v>
      </c>
      <c r="J1" s="1" t="s">
        <v>223</v>
      </c>
      <c r="K1" s="1" t="s">
        <v>8</v>
      </c>
      <c r="L1" s="51" t="s">
        <v>9</v>
      </c>
      <c r="M1" s="1" t="s">
        <v>10</v>
      </c>
      <c r="N1" s="1" t="s">
        <v>11</v>
      </c>
      <c r="O1" s="1" t="s">
        <v>746</v>
      </c>
      <c r="P1" s="62" t="s">
        <v>12</v>
      </c>
      <c r="Q1" s="1" t="s">
        <v>13</v>
      </c>
      <c r="R1" s="1" t="s">
        <v>14</v>
      </c>
    </row>
    <row r="2" spans="1:53" s="2" customFormat="1" ht="17.25" customHeight="1">
      <c r="A2" s="3"/>
      <c r="B2" s="80" t="s">
        <v>122</v>
      </c>
      <c r="C2" s="80">
        <v>36805</v>
      </c>
      <c r="D2" s="80" t="s">
        <v>787</v>
      </c>
      <c r="E2" s="3" t="s">
        <v>121</v>
      </c>
      <c r="F2" s="3" t="s">
        <v>837</v>
      </c>
      <c r="G2" s="3" t="s">
        <v>122</v>
      </c>
      <c r="H2" s="3" t="s">
        <v>122</v>
      </c>
      <c r="I2" s="3" t="s">
        <v>123</v>
      </c>
      <c r="J2" s="3"/>
      <c r="K2" s="3" t="s">
        <v>124</v>
      </c>
      <c r="L2" s="3" t="s">
        <v>19</v>
      </c>
      <c r="M2" s="3" t="s">
        <v>125</v>
      </c>
      <c r="N2" s="3" t="s">
        <v>126</v>
      </c>
      <c r="O2" s="3" t="s">
        <v>788</v>
      </c>
      <c r="P2" s="64">
        <v>188125250</v>
      </c>
      <c r="Q2" s="3" t="s">
        <v>127</v>
      </c>
      <c r="R2" s="3" t="s">
        <v>28</v>
      </c>
    </row>
    <row r="3" spans="1:53" s="2" customFormat="1" ht="17.25" customHeight="1">
      <c r="A3" s="3"/>
      <c r="B3" s="80" t="s">
        <v>102</v>
      </c>
      <c r="C3" s="80">
        <v>36769</v>
      </c>
      <c r="D3" s="80" t="s">
        <v>781</v>
      </c>
      <c r="E3" s="3" t="s">
        <v>101</v>
      </c>
      <c r="F3" s="3" t="s">
        <v>833</v>
      </c>
      <c r="G3" s="3" t="s">
        <v>102</v>
      </c>
      <c r="H3" s="3" t="s">
        <v>102</v>
      </c>
      <c r="I3" s="3" t="s">
        <v>103</v>
      </c>
      <c r="J3" s="3"/>
      <c r="K3" s="3" t="s">
        <v>104</v>
      </c>
      <c r="L3" s="3" t="s">
        <v>19</v>
      </c>
      <c r="M3" s="3" t="s">
        <v>105</v>
      </c>
      <c r="N3" s="3" t="s">
        <v>106</v>
      </c>
      <c r="O3" s="3" t="s">
        <v>782</v>
      </c>
      <c r="P3" s="64">
        <v>1194754448</v>
      </c>
      <c r="Q3" s="3" t="s">
        <v>107</v>
      </c>
      <c r="R3" s="3" t="s">
        <v>28</v>
      </c>
    </row>
    <row r="4" spans="1:53" ht="17.25" customHeight="1">
      <c r="A4" s="28"/>
      <c r="B4" s="80" t="s">
        <v>102</v>
      </c>
      <c r="C4" s="80">
        <v>36780</v>
      </c>
      <c r="D4" s="80" t="s">
        <v>784</v>
      </c>
      <c r="E4" s="3" t="s">
        <v>112</v>
      </c>
      <c r="F4" s="3" t="s">
        <v>835</v>
      </c>
      <c r="G4" s="3" t="s">
        <v>102</v>
      </c>
      <c r="H4" s="3" t="s">
        <v>102</v>
      </c>
      <c r="K4" s="3" t="s">
        <v>113</v>
      </c>
      <c r="L4" s="3" t="s">
        <v>19</v>
      </c>
      <c r="M4" s="3" t="s">
        <v>105</v>
      </c>
      <c r="N4" s="3" t="s">
        <v>106</v>
      </c>
      <c r="O4" s="3" t="s">
        <v>782</v>
      </c>
      <c r="P4" s="64">
        <v>1194754448</v>
      </c>
      <c r="Q4" s="3" t="s">
        <v>107</v>
      </c>
      <c r="R4" s="3" t="s">
        <v>28</v>
      </c>
    </row>
    <row r="5" spans="1:53" ht="17.25" customHeight="1">
      <c r="A5" s="28"/>
      <c r="B5" s="80" t="s">
        <v>192</v>
      </c>
      <c r="C5" s="80">
        <v>37215</v>
      </c>
      <c r="D5" s="80" t="s">
        <v>805</v>
      </c>
      <c r="E5" s="25" t="s">
        <v>191</v>
      </c>
      <c r="F5" s="3" t="s">
        <v>853</v>
      </c>
      <c r="G5" s="3" t="s">
        <v>192</v>
      </c>
      <c r="H5" s="3" t="s">
        <v>192</v>
      </c>
      <c r="I5" s="3" t="s">
        <v>193</v>
      </c>
      <c r="K5" s="3" t="s">
        <v>194</v>
      </c>
      <c r="L5" s="3" t="s">
        <v>19</v>
      </c>
      <c r="M5" s="3" t="s">
        <v>105</v>
      </c>
      <c r="N5" s="3" t="s">
        <v>106</v>
      </c>
      <c r="O5" s="3" t="s">
        <v>782</v>
      </c>
      <c r="P5" s="64">
        <v>1194754448</v>
      </c>
      <c r="Q5" s="3" t="s">
        <v>107</v>
      </c>
      <c r="R5" s="3" t="s">
        <v>28</v>
      </c>
    </row>
    <row r="6" spans="1:53" ht="17.25" customHeight="1">
      <c r="A6" s="5"/>
      <c r="B6" s="79" t="s">
        <v>30</v>
      </c>
      <c r="C6" s="80">
        <v>28283</v>
      </c>
      <c r="D6" s="80" t="s">
        <v>754</v>
      </c>
      <c r="E6" s="3" t="s">
        <v>24</v>
      </c>
      <c r="F6" s="3" t="s">
        <v>810</v>
      </c>
      <c r="G6" s="71" t="s">
        <v>30</v>
      </c>
      <c r="H6" s="3">
        <v>0</v>
      </c>
      <c r="L6" s="3" t="s">
        <v>19</v>
      </c>
      <c r="M6" s="3" t="s">
        <v>25</v>
      </c>
      <c r="N6" s="3" t="s">
        <v>26</v>
      </c>
      <c r="O6" s="3" t="s">
        <v>755</v>
      </c>
      <c r="P6" s="64">
        <v>451645109</v>
      </c>
      <c r="Q6" s="3" t="s">
        <v>27</v>
      </c>
      <c r="R6" s="3" t="s">
        <v>28</v>
      </c>
    </row>
    <row r="7" spans="1:53" s="20" customFormat="1" ht="17.25" customHeight="1">
      <c r="A7" s="5"/>
      <c r="B7" s="79" t="s">
        <v>30</v>
      </c>
      <c r="C7" s="80">
        <v>29041</v>
      </c>
      <c r="D7" s="80" t="s">
        <v>756</v>
      </c>
      <c r="E7" s="3" t="s">
        <v>29</v>
      </c>
      <c r="F7" s="3" t="s">
        <v>811</v>
      </c>
      <c r="G7" s="71" t="s">
        <v>30</v>
      </c>
      <c r="H7" s="3" t="s">
        <v>30</v>
      </c>
      <c r="I7" s="3"/>
      <c r="J7" s="3"/>
      <c r="K7" s="3"/>
      <c r="L7" s="3" t="s">
        <v>19</v>
      </c>
      <c r="M7" s="3" t="s">
        <v>31</v>
      </c>
      <c r="N7" s="3" t="s">
        <v>32</v>
      </c>
      <c r="O7" s="3" t="s">
        <v>757</v>
      </c>
      <c r="P7" s="64">
        <v>1049570000</v>
      </c>
      <c r="Q7" s="3" t="s">
        <v>33</v>
      </c>
      <c r="R7" s="3" t="s">
        <v>28</v>
      </c>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row>
    <row r="8" spans="1:53" ht="17.25" customHeight="1">
      <c r="A8" s="5"/>
      <c r="B8" s="79" t="s">
        <v>30</v>
      </c>
      <c r="C8" s="80">
        <v>29043</v>
      </c>
      <c r="D8" s="80" t="s">
        <v>759</v>
      </c>
      <c r="E8" s="3" t="s">
        <v>35</v>
      </c>
      <c r="F8" s="3" t="s">
        <v>813</v>
      </c>
      <c r="G8" s="71" t="s">
        <v>30</v>
      </c>
      <c r="H8" s="3" t="s">
        <v>30</v>
      </c>
      <c r="L8" s="3" t="s">
        <v>19</v>
      </c>
      <c r="M8" s="3" t="s">
        <v>36</v>
      </c>
      <c r="N8" s="3" t="s">
        <v>37</v>
      </c>
      <c r="O8" s="3" t="s">
        <v>760</v>
      </c>
      <c r="P8" s="64">
        <v>968506421</v>
      </c>
      <c r="Q8" s="3" t="s">
        <v>38</v>
      </c>
      <c r="R8" s="3" t="s">
        <v>28</v>
      </c>
    </row>
    <row r="9" spans="1:53" ht="17.25" customHeight="1">
      <c r="A9" s="5"/>
      <c r="B9" s="79" t="s">
        <v>30</v>
      </c>
      <c r="C9" s="80">
        <v>29059</v>
      </c>
      <c r="D9" s="80" t="s">
        <v>39</v>
      </c>
      <c r="E9" s="3" t="s">
        <v>39</v>
      </c>
      <c r="F9" s="3" t="s">
        <v>814</v>
      </c>
      <c r="G9" s="71" t="s">
        <v>30</v>
      </c>
      <c r="H9" s="3">
        <v>0</v>
      </c>
      <c r="L9" s="3" t="s">
        <v>19</v>
      </c>
      <c r="M9" s="3" t="s">
        <v>25</v>
      </c>
      <c r="N9" s="3" t="s">
        <v>26</v>
      </c>
      <c r="O9" s="3" t="s">
        <v>755</v>
      </c>
      <c r="P9" s="64">
        <v>451645109</v>
      </c>
      <c r="Q9" s="3" t="s">
        <v>27</v>
      </c>
      <c r="R9" s="3" t="s">
        <v>28</v>
      </c>
    </row>
    <row r="10" spans="1:53" ht="17.25" customHeight="1">
      <c r="A10" s="5"/>
      <c r="B10" s="79" t="s">
        <v>30</v>
      </c>
      <c r="C10" s="80">
        <v>29066</v>
      </c>
      <c r="D10" s="80" t="s">
        <v>761</v>
      </c>
      <c r="E10" s="3" t="s">
        <v>40</v>
      </c>
      <c r="F10" s="3" t="s">
        <v>815</v>
      </c>
      <c r="G10" s="71" t="s">
        <v>30</v>
      </c>
      <c r="H10" s="3">
        <v>0</v>
      </c>
      <c r="L10" s="3" t="s">
        <v>19</v>
      </c>
      <c r="M10" s="3" t="s">
        <v>25</v>
      </c>
      <c r="N10" s="3" t="s">
        <v>26</v>
      </c>
      <c r="O10" s="3" t="s">
        <v>755</v>
      </c>
      <c r="P10" s="64">
        <v>451645109</v>
      </c>
      <c r="Q10" s="3" t="s">
        <v>27</v>
      </c>
      <c r="R10" s="3" t="s">
        <v>28</v>
      </c>
    </row>
    <row r="11" spans="1:53" ht="17.25" customHeight="1">
      <c r="A11" s="5"/>
      <c r="B11" s="79" t="s">
        <v>30</v>
      </c>
      <c r="C11" s="80">
        <v>30386</v>
      </c>
      <c r="D11" s="80" t="s">
        <v>765</v>
      </c>
      <c r="E11" s="3" t="s">
        <v>51</v>
      </c>
      <c r="F11" s="3" t="s">
        <v>817</v>
      </c>
      <c r="G11" s="71" t="s">
        <v>30</v>
      </c>
      <c r="H11" s="3" t="s">
        <v>30</v>
      </c>
      <c r="L11" s="3" t="s">
        <v>19</v>
      </c>
      <c r="M11" s="3" t="s">
        <v>52</v>
      </c>
      <c r="N11" s="3" t="s">
        <v>53</v>
      </c>
      <c r="O11" s="3" t="s">
        <v>766</v>
      </c>
      <c r="P11" s="64">
        <v>29332310</v>
      </c>
      <c r="Q11" s="3" t="s">
        <v>54</v>
      </c>
      <c r="R11" s="3" t="s">
        <v>28</v>
      </c>
    </row>
    <row r="12" spans="1:53" ht="17.25" customHeight="1">
      <c r="A12" s="60"/>
      <c r="B12" s="85" t="s">
        <v>30</v>
      </c>
      <c r="C12" s="85">
        <v>36046</v>
      </c>
      <c r="D12" s="85" t="s">
        <v>775</v>
      </c>
      <c r="E12" s="45" t="s">
        <v>79</v>
      </c>
      <c r="F12" s="45" t="s">
        <v>827</v>
      </c>
      <c r="G12" s="45" t="s">
        <v>30</v>
      </c>
      <c r="H12" s="45" t="s">
        <v>867</v>
      </c>
      <c r="I12" s="45"/>
      <c r="J12" s="45"/>
      <c r="K12" s="45"/>
      <c r="L12" s="45" t="s">
        <v>19</v>
      </c>
      <c r="M12" s="45" t="s">
        <v>20</v>
      </c>
      <c r="N12" s="45" t="s">
        <v>21</v>
      </c>
      <c r="O12" s="45" t="s">
        <v>752</v>
      </c>
      <c r="P12" s="72">
        <v>2496601120</v>
      </c>
      <c r="Q12" s="45" t="s">
        <v>22</v>
      </c>
      <c r="R12" s="45" t="s">
        <v>750</v>
      </c>
    </row>
    <row r="13" spans="1:53" s="31" customFormat="1" ht="17.25" customHeight="1">
      <c r="A13" s="28"/>
      <c r="B13" s="84" t="s">
        <v>162</v>
      </c>
      <c r="C13" s="84">
        <v>37023</v>
      </c>
      <c r="D13" s="84" t="s">
        <v>797</v>
      </c>
      <c r="E13" s="3" t="s">
        <v>160</v>
      </c>
      <c r="F13" s="3" t="s">
        <v>846</v>
      </c>
      <c r="G13" s="3" t="s">
        <v>162</v>
      </c>
      <c r="H13" s="3" t="s">
        <v>162</v>
      </c>
      <c r="I13" s="3"/>
      <c r="J13" s="3"/>
      <c r="K13" s="3"/>
      <c r="L13" s="3" t="s">
        <v>19</v>
      </c>
      <c r="M13" s="3" t="s">
        <v>105</v>
      </c>
      <c r="N13" s="3" t="s">
        <v>106</v>
      </c>
      <c r="O13" s="3" t="s">
        <v>782</v>
      </c>
      <c r="P13" s="64">
        <v>1194754448</v>
      </c>
      <c r="Q13" s="3" t="s">
        <v>107</v>
      </c>
      <c r="R13" s="3" t="s">
        <v>28</v>
      </c>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row>
    <row r="14" spans="1:53" ht="17.25" customHeight="1">
      <c r="A14" s="5"/>
      <c r="B14" s="85" t="s">
        <v>866</v>
      </c>
      <c r="C14" s="85">
        <v>34071</v>
      </c>
      <c r="D14" s="85" t="s">
        <v>77</v>
      </c>
      <c r="E14" s="45" t="s">
        <v>77</v>
      </c>
      <c r="F14" s="45" t="s">
        <v>826</v>
      </c>
      <c r="G14" s="45" t="s">
        <v>866</v>
      </c>
      <c r="H14" s="45" t="s">
        <v>866</v>
      </c>
      <c r="I14" s="45"/>
      <c r="J14" s="45"/>
      <c r="K14" s="45"/>
      <c r="L14" s="45" t="s">
        <v>19</v>
      </c>
      <c r="M14" s="45" t="s">
        <v>31</v>
      </c>
      <c r="N14" s="45" t="s">
        <v>32</v>
      </c>
      <c r="O14" s="45" t="s">
        <v>757</v>
      </c>
      <c r="P14" s="72">
        <v>1049570000</v>
      </c>
      <c r="Q14" s="45" t="s">
        <v>33</v>
      </c>
      <c r="R14" s="45" t="s">
        <v>28</v>
      </c>
    </row>
    <row r="15" spans="1:53" ht="17.25" customHeight="1">
      <c r="A15" s="28"/>
      <c r="B15" s="80" t="s">
        <v>196</v>
      </c>
      <c r="C15" s="80">
        <v>37216</v>
      </c>
      <c r="D15" s="80" t="s">
        <v>806</v>
      </c>
      <c r="E15" s="3" t="s">
        <v>195</v>
      </c>
      <c r="F15" s="3" t="s">
        <v>854</v>
      </c>
      <c r="G15" s="3" t="s">
        <v>196</v>
      </c>
      <c r="H15" s="3" t="s">
        <v>196</v>
      </c>
      <c r="I15" s="3" t="s">
        <v>197</v>
      </c>
      <c r="K15" s="3" t="s">
        <v>198</v>
      </c>
      <c r="L15" s="3" t="s">
        <v>19</v>
      </c>
      <c r="M15" s="3" t="s">
        <v>20</v>
      </c>
      <c r="N15" s="3" t="s">
        <v>21</v>
      </c>
      <c r="O15" s="3" t="s">
        <v>752</v>
      </c>
      <c r="P15" s="64">
        <v>2496601120</v>
      </c>
      <c r="Q15" s="3" t="s">
        <v>22</v>
      </c>
      <c r="R15" s="3" t="s">
        <v>750</v>
      </c>
    </row>
    <row r="16" spans="1:53" ht="17.25" customHeight="1">
      <c r="A16" s="28"/>
      <c r="B16" s="80" t="s">
        <v>115</v>
      </c>
      <c r="C16" s="80">
        <v>36798</v>
      </c>
      <c r="D16" s="80" t="s">
        <v>785</v>
      </c>
      <c r="E16" s="3" t="s">
        <v>114</v>
      </c>
      <c r="F16" s="3" t="s">
        <v>836</v>
      </c>
      <c r="G16" s="3" t="s">
        <v>115</v>
      </c>
      <c r="H16" s="3" t="s">
        <v>115</v>
      </c>
      <c r="I16" s="3" t="s">
        <v>116</v>
      </c>
      <c r="K16" s="3" t="s">
        <v>117</v>
      </c>
      <c r="L16" s="3" t="s">
        <v>19</v>
      </c>
      <c r="M16" s="3" t="s">
        <v>118</v>
      </c>
      <c r="N16" s="3" t="s">
        <v>119</v>
      </c>
      <c r="O16" s="3" t="s">
        <v>786</v>
      </c>
      <c r="P16" s="64">
        <v>2206796261</v>
      </c>
      <c r="Q16" s="3" t="s">
        <v>120</v>
      </c>
      <c r="R16" s="3" t="s">
        <v>28</v>
      </c>
    </row>
    <row r="17" spans="1:18" ht="17.25" customHeight="1">
      <c r="A17" s="28"/>
      <c r="B17" s="80" t="s">
        <v>166</v>
      </c>
      <c r="C17" s="80">
        <v>37208</v>
      </c>
      <c r="D17" s="80" t="s">
        <v>798</v>
      </c>
      <c r="E17" s="3" t="s">
        <v>163</v>
      </c>
      <c r="F17" s="3" t="s">
        <v>847</v>
      </c>
      <c r="G17" s="3" t="s">
        <v>166</v>
      </c>
      <c r="H17" s="3" t="s">
        <v>166</v>
      </c>
      <c r="I17" s="3" t="s">
        <v>167</v>
      </c>
      <c r="K17" s="3" t="s">
        <v>168</v>
      </c>
      <c r="L17" s="3" t="s">
        <v>19</v>
      </c>
      <c r="M17" s="3" t="s">
        <v>169</v>
      </c>
      <c r="N17" s="3" t="s">
        <v>170</v>
      </c>
      <c r="O17" s="3" t="s">
        <v>799</v>
      </c>
      <c r="P17" s="64">
        <v>555179822</v>
      </c>
      <c r="Q17" s="3" t="s">
        <v>171</v>
      </c>
      <c r="R17" s="3" t="s">
        <v>28</v>
      </c>
    </row>
    <row r="18" spans="1:18" ht="17.25" customHeight="1">
      <c r="A18" s="28"/>
      <c r="B18" s="84" t="s">
        <v>151</v>
      </c>
      <c r="C18" s="84">
        <v>36977</v>
      </c>
      <c r="D18" s="84" t="s">
        <v>794</v>
      </c>
      <c r="E18" s="3" t="s">
        <v>150</v>
      </c>
      <c r="F18" s="3" t="s">
        <v>843</v>
      </c>
      <c r="G18" s="3" t="s">
        <v>151</v>
      </c>
      <c r="H18" s="3" t="s">
        <v>151</v>
      </c>
      <c r="L18" s="3" t="s">
        <v>19</v>
      </c>
      <c r="M18" s="3" t="s">
        <v>65</v>
      </c>
      <c r="N18" s="3" t="s">
        <v>66</v>
      </c>
      <c r="O18" s="3" t="s">
        <v>770</v>
      </c>
      <c r="P18" s="64">
        <v>2229153468</v>
      </c>
      <c r="Q18" s="3" t="s">
        <v>67</v>
      </c>
      <c r="R18" s="3" t="s">
        <v>28</v>
      </c>
    </row>
    <row r="19" spans="1:18" ht="16.7" customHeight="1">
      <c r="A19" s="5"/>
      <c r="B19" s="82" t="s">
        <v>860</v>
      </c>
      <c r="C19" s="83">
        <v>29042</v>
      </c>
      <c r="D19" s="83" t="s">
        <v>758</v>
      </c>
      <c r="E19" s="3" t="s">
        <v>34</v>
      </c>
      <c r="F19" s="3" t="s">
        <v>812</v>
      </c>
      <c r="G19" s="71" t="s">
        <v>860</v>
      </c>
      <c r="H19" s="3" t="s">
        <v>860</v>
      </c>
      <c r="L19" s="3" t="s">
        <v>19</v>
      </c>
      <c r="M19" s="3" t="s">
        <v>31</v>
      </c>
      <c r="N19" s="3" t="s">
        <v>32</v>
      </c>
      <c r="O19" s="3" t="s">
        <v>757</v>
      </c>
      <c r="P19" s="64">
        <v>1049570000</v>
      </c>
      <c r="Q19" s="3" t="s">
        <v>33</v>
      </c>
      <c r="R19" s="3" t="s">
        <v>28</v>
      </c>
    </row>
    <row r="20" spans="1:18" ht="17.25" customHeight="1">
      <c r="A20" s="5"/>
      <c r="B20" s="83" t="s">
        <v>861</v>
      </c>
      <c r="C20" s="83">
        <v>29375</v>
      </c>
      <c r="D20" s="83" t="s">
        <v>41</v>
      </c>
      <c r="E20" s="3" t="s">
        <v>41</v>
      </c>
      <c r="F20" s="3" t="s">
        <v>808</v>
      </c>
      <c r="G20" s="3" t="s">
        <v>861</v>
      </c>
      <c r="H20" s="3" t="s">
        <v>861</v>
      </c>
      <c r="L20" s="3" t="s">
        <v>19</v>
      </c>
      <c r="M20" s="3" t="s">
        <v>43</v>
      </c>
      <c r="N20" s="3" t="s">
        <v>44</v>
      </c>
      <c r="O20" s="3" t="s">
        <v>762</v>
      </c>
      <c r="P20" s="63">
        <v>2313090531</v>
      </c>
      <c r="Q20" s="3" t="s">
        <v>45</v>
      </c>
      <c r="R20" s="3" t="s">
        <v>28</v>
      </c>
    </row>
    <row r="21" spans="1:18" ht="17.25" customHeight="1">
      <c r="A21" s="5"/>
      <c r="B21" s="84" t="s">
        <v>869</v>
      </c>
      <c r="C21" s="84">
        <v>30102</v>
      </c>
      <c r="D21" s="84" t="s">
        <v>764</v>
      </c>
      <c r="E21" s="3" t="s">
        <v>49</v>
      </c>
      <c r="F21" s="3" t="s">
        <v>816</v>
      </c>
      <c r="G21" s="3" t="s">
        <v>869</v>
      </c>
      <c r="H21" s="3" t="s">
        <v>862</v>
      </c>
      <c r="L21" s="3" t="s">
        <v>19</v>
      </c>
      <c r="M21" s="3" t="s">
        <v>20</v>
      </c>
      <c r="N21" s="3" t="s">
        <v>21</v>
      </c>
      <c r="O21" s="3" t="s">
        <v>752</v>
      </c>
      <c r="P21" s="64">
        <v>2496601120</v>
      </c>
      <c r="Q21" s="3" t="s">
        <v>22</v>
      </c>
      <c r="R21" s="3" t="s">
        <v>750</v>
      </c>
    </row>
    <row r="22" spans="1:18" s="20" customFormat="1" ht="17.25" customHeight="1">
      <c r="A22" s="28"/>
      <c r="B22" s="83" t="s">
        <v>94</v>
      </c>
      <c r="C22" s="83">
        <v>36759</v>
      </c>
      <c r="D22" s="83" t="s">
        <v>779</v>
      </c>
      <c r="E22" s="3" t="s">
        <v>93</v>
      </c>
      <c r="F22" s="3" t="s">
        <v>831</v>
      </c>
      <c r="G22" s="3" t="s">
        <v>94</v>
      </c>
      <c r="H22" s="3" t="s">
        <v>94</v>
      </c>
      <c r="I22" s="3" t="s">
        <v>95</v>
      </c>
      <c r="J22" s="3"/>
      <c r="K22" s="3" t="s">
        <v>96</v>
      </c>
      <c r="L22" s="3" t="s">
        <v>19</v>
      </c>
      <c r="M22" s="3" t="s">
        <v>20</v>
      </c>
      <c r="N22" s="3" t="s">
        <v>21</v>
      </c>
      <c r="O22" s="3" t="s">
        <v>752</v>
      </c>
      <c r="P22" s="64">
        <v>2496601120</v>
      </c>
      <c r="Q22" s="3" t="s">
        <v>22</v>
      </c>
      <c r="R22" s="3" t="s">
        <v>750</v>
      </c>
    </row>
    <row r="23" spans="1:18" s="20" customFormat="1" ht="17.25" customHeight="1">
      <c r="A23" s="28"/>
      <c r="B23" s="80" t="s">
        <v>201</v>
      </c>
      <c r="C23" s="80">
        <v>37475</v>
      </c>
      <c r="D23" s="80" t="s">
        <v>807</v>
      </c>
      <c r="E23" s="3" t="s">
        <v>199</v>
      </c>
      <c r="F23" s="3" t="s">
        <v>855</v>
      </c>
      <c r="G23" s="3" t="s">
        <v>201</v>
      </c>
      <c r="H23" s="3" t="s">
        <v>201</v>
      </c>
      <c r="I23" s="3" t="s">
        <v>202</v>
      </c>
      <c r="J23" s="3"/>
      <c r="K23" s="3" t="s">
        <v>203</v>
      </c>
      <c r="L23" s="3" t="s">
        <v>19</v>
      </c>
      <c r="M23" s="3" t="s">
        <v>105</v>
      </c>
      <c r="N23" s="3" t="s">
        <v>106</v>
      </c>
      <c r="O23" s="3" t="s">
        <v>782</v>
      </c>
      <c r="P23" s="64">
        <v>1194754448</v>
      </c>
      <c r="Q23" s="3" t="s">
        <v>107</v>
      </c>
      <c r="R23" s="3" t="s">
        <v>28</v>
      </c>
    </row>
    <row r="24" spans="1:18" ht="17.25" customHeight="1">
      <c r="A24" s="28"/>
      <c r="B24" s="83" t="s">
        <v>130</v>
      </c>
      <c r="C24" s="83">
        <v>36810</v>
      </c>
      <c r="D24" s="83" t="s">
        <v>789</v>
      </c>
      <c r="E24" s="3" t="s">
        <v>128</v>
      </c>
      <c r="F24" s="3" t="s">
        <v>838</v>
      </c>
      <c r="G24" s="3" t="s">
        <v>130</v>
      </c>
      <c r="H24" s="3" t="s">
        <v>130</v>
      </c>
      <c r="I24" s="3" t="s">
        <v>131</v>
      </c>
      <c r="K24" s="3" t="s">
        <v>132</v>
      </c>
      <c r="L24" s="3" t="s">
        <v>19</v>
      </c>
      <c r="M24" s="3" t="s">
        <v>31</v>
      </c>
      <c r="N24" s="3" t="s">
        <v>32</v>
      </c>
      <c r="O24" s="3" t="s">
        <v>757</v>
      </c>
      <c r="P24" s="64">
        <v>1049570000</v>
      </c>
      <c r="Q24" s="3" t="s">
        <v>33</v>
      </c>
      <c r="R24" s="3" t="s">
        <v>28</v>
      </c>
    </row>
    <row r="25" spans="1:18" s="45" customFormat="1" ht="17.25" customHeight="1">
      <c r="A25" s="28"/>
      <c r="B25" s="80" t="s">
        <v>90</v>
      </c>
      <c r="C25" s="80">
        <v>36756</v>
      </c>
      <c r="D25" s="80" t="s">
        <v>778</v>
      </c>
      <c r="E25" s="3" t="s">
        <v>88</v>
      </c>
      <c r="F25" s="3" t="s">
        <v>830</v>
      </c>
      <c r="G25" s="3" t="s">
        <v>90</v>
      </c>
      <c r="H25" s="3" t="s">
        <v>90</v>
      </c>
      <c r="I25" s="3" t="s">
        <v>91</v>
      </c>
      <c r="J25" s="3"/>
      <c r="K25" s="3" t="s">
        <v>92</v>
      </c>
      <c r="L25" s="3" t="s">
        <v>19</v>
      </c>
      <c r="M25" s="3" t="s">
        <v>20</v>
      </c>
      <c r="N25" s="3" t="s">
        <v>21</v>
      </c>
      <c r="O25" s="3" t="s">
        <v>752</v>
      </c>
      <c r="P25" s="64">
        <v>2496601120</v>
      </c>
      <c r="Q25" s="3" t="s">
        <v>22</v>
      </c>
      <c r="R25" s="3" t="s">
        <v>750</v>
      </c>
    </row>
    <row r="26" spans="1:18" s="45" customFormat="1" ht="17.25" customHeight="1">
      <c r="A26" s="28"/>
      <c r="B26" s="80" t="s">
        <v>157</v>
      </c>
      <c r="C26" s="80">
        <v>37008</v>
      </c>
      <c r="D26" s="80" t="s">
        <v>796</v>
      </c>
      <c r="E26" s="3" t="s">
        <v>156</v>
      </c>
      <c r="F26" s="3" t="s">
        <v>845</v>
      </c>
      <c r="G26" s="3" t="s">
        <v>157</v>
      </c>
      <c r="H26" s="3" t="s">
        <v>157</v>
      </c>
      <c r="I26" s="3" t="s">
        <v>158</v>
      </c>
      <c r="J26" s="3"/>
      <c r="K26" s="3" t="s">
        <v>159</v>
      </c>
      <c r="L26" s="3" t="s">
        <v>19</v>
      </c>
      <c r="M26" s="3" t="s">
        <v>20</v>
      </c>
      <c r="N26" s="3" t="s">
        <v>21</v>
      </c>
      <c r="O26" s="3" t="s">
        <v>752</v>
      </c>
      <c r="P26" s="64">
        <v>2496601120</v>
      </c>
      <c r="Q26" s="3" t="s">
        <v>22</v>
      </c>
      <c r="R26" s="3" t="s">
        <v>750</v>
      </c>
    </row>
    <row r="27" spans="1:18" ht="17.25" customHeight="1">
      <c r="A27" s="5"/>
      <c r="B27" s="80" t="s">
        <v>83</v>
      </c>
      <c r="C27" s="80">
        <v>36093</v>
      </c>
      <c r="D27" s="80" t="s">
        <v>81</v>
      </c>
      <c r="E27" s="3" t="s">
        <v>81</v>
      </c>
      <c r="F27" s="3" t="s">
        <v>828</v>
      </c>
      <c r="G27" s="3" t="s">
        <v>83</v>
      </c>
      <c r="H27" s="3" t="s">
        <v>83</v>
      </c>
      <c r="I27" s="3" t="s">
        <v>82</v>
      </c>
      <c r="L27" s="3" t="s">
        <v>19</v>
      </c>
      <c r="M27" s="3" t="s">
        <v>84</v>
      </c>
      <c r="N27" s="3" t="s">
        <v>85</v>
      </c>
      <c r="O27" s="3" t="s">
        <v>776</v>
      </c>
      <c r="P27" s="64">
        <v>2002320000</v>
      </c>
      <c r="Q27" s="3" t="s">
        <v>33</v>
      </c>
      <c r="R27" s="3" t="s">
        <v>28</v>
      </c>
    </row>
    <row r="28" spans="1:18" s="74" customFormat="1" ht="17.25" customHeight="1">
      <c r="A28" s="28"/>
      <c r="B28" s="80" t="s">
        <v>144</v>
      </c>
      <c r="C28" s="80">
        <v>36969</v>
      </c>
      <c r="D28" s="80" t="s">
        <v>792</v>
      </c>
      <c r="E28" s="3" t="s">
        <v>143</v>
      </c>
      <c r="F28" s="3" t="s">
        <v>841</v>
      </c>
      <c r="G28" s="3" t="s">
        <v>144</v>
      </c>
      <c r="H28" s="3" t="s">
        <v>144</v>
      </c>
      <c r="I28" s="3" t="s">
        <v>82</v>
      </c>
      <c r="J28" s="3"/>
      <c r="K28" s="3" t="s">
        <v>145</v>
      </c>
      <c r="L28" s="3" t="s">
        <v>19</v>
      </c>
      <c r="M28" s="3" t="s">
        <v>31</v>
      </c>
      <c r="N28" s="3" t="s">
        <v>32</v>
      </c>
      <c r="O28" s="3" t="s">
        <v>757</v>
      </c>
      <c r="P28" s="64">
        <v>1049570000</v>
      </c>
      <c r="Q28" s="3" t="s">
        <v>33</v>
      </c>
      <c r="R28" s="3" t="s">
        <v>28</v>
      </c>
    </row>
    <row r="29" spans="1:18" ht="17.25" customHeight="1">
      <c r="A29" s="60"/>
      <c r="B29" s="80" t="s">
        <v>48</v>
      </c>
      <c r="C29" s="80">
        <v>29601</v>
      </c>
      <c r="D29" s="80" t="s">
        <v>763</v>
      </c>
      <c r="E29" s="3" t="s">
        <v>46</v>
      </c>
      <c r="F29" s="3" t="s">
        <v>333</v>
      </c>
      <c r="G29" s="3" t="s">
        <v>48</v>
      </c>
      <c r="H29" s="3" t="s">
        <v>48</v>
      </c>
      <c r="I29" s="3" t="s">
        <v>47</v>
      </c>
      <c r="L29" s="3" t="s">
        <v>19</v>
      </c>
      <c r="M29" s="3" t="s">
        <v>31</v>
      </c>
      <c r="N29" s="3" t="s">
        <v>32</v>
      </c>
      <c r="O29" s="3" t="s">
        <v>757</v>
      </c>
      <c r="P29" s="64">
        <v>1049570000</v>
      </c>
      <c r="Q29" s="3" t="s">
        <v>33</v>
      </c>
      <c r="R29" s="3" t="s">
        <v>28</v>
      </c>
    </row>
    <row r="30" spans="1:18" ht="17.25" customHeight="1">
      <c r="B30" s="80" t="s">
        <v>177</v>
      </c>
      <c r="C30" s="80">
        <v>37211</v>
      </c>
      <c r="D30" s="80" t="s">
        <v>801</v>
      </c>
      <c r="E30" s="3" t="s">
        <v>176</v>
      </c>
      <c r="F30" s="3" t="s">
        <v>849</v>
      </c>
      <c r="G30" s="3" t="s">
        <v>177</v>
      </c>
      <c r="H30" s="3" t="s">
        <v>177</v>
      </c>
      <c r="I30" s="3" t="s">
        <v>178</v>
      </c>
      <c r="K30" s="3" t="s">
        <v>179</v>
      </c>
      <c r="L30" s="3" t="s">
        <v>19</v>
      </c>
      <c r="M30" s="3" t="s">
        <v>169</v>
      </c>
      <c r="N30" s="3" t="s">
        <v>170</v>
      </c>
      <c r="O30" s="3" t="s">
        <v>799</v>
      </c>
      <c r="P30" s="64">
        <v>555179822</v>
      </c>
      <c r="Q30" s="3" t="s">
        <v>171</v>
      </c>
      <c r="R30" s="3" t="s">
        <v>28</v>
      </c>
    </row>
    <row r="31" spans="1:18" ht="17.25" customHeight="1">
      <c r="B31" s="80" t="s">
        <v>153</v>
      </c>
      <c r="C31" s="80">
        <v>37004</v>
      </c>
      <c r="D31" s="80" t="s">
        <v>795</v>
      </c>
      <c r="E31" s="3" t="s">
        <v>152</v>
      </c>
      <c r="F31" s="3" t="s">
        <v>844</v>
      </c>
      <c r="G31" s="3" t="s">
        <v>153</v>
      </c>
      <c r="H31" s="3" t="s">
        <v>153</v>
      </c>
      <c r="I31" s="3" t="s">
        <v>154</v>
      </c>
      <c r="K31" s="3" t="s">
        <v>155</v>
      </c>
      <c r="L31" s="3" t="s">
        <v>19</v>
      </c>
      <c r="M31" s="3" t="s">
        <v>20</v>
      </c>
      <c r="N31" s="3" t="s">
        <v>21</v>
      </c>
      <c r="O31" s="3" t="s">
        <v>752</v>
      </c>
      <c r="P31" s="64">
        <v>2496601120</v>
      </c>
      <c r="Q31" s="3" t="s">
        <v>22</v>
      </c>
      <c r="R31" s="3" t="s">
        <v>750</v>
      </c>
    </row>
    <row r="32" spans="1:18" ht="17.25" customHeight="1">
      <c r="B32" s="83" t="s">
        <v>147</v>
      </c>
      <c r="C32" s="83">
        <v>36972</v>
      </c>
      <c r="D32" s="83" t="s">
        <v>793</v>
      </c>
      <c r="E32" s="3" t="s">
        <v>146</v>
      </c>
      <c r="F32" s="3" t="s">
        <v>842</v>
      </c>
      <c r="G32" s="3" t="s">
        <v>147</v>
      </c>
      <c r="H32" s="3" t="s">
        <v>147</v>
      </c>
      <c r="I32" s="3" t="s">
        <v>148</v>
      </c>
      <c r="K32" s="3" t="s">
        <v>149</v>
      </c>
      <c r="L32" s="3" t="s">
        <v>19</v>
      </c>
      <c r="M32" s="3" t="s">
        <v>84</v>
      </c>
      <c r="N32" s="3" t="s">
        <v>85</v>
      </c>
      <c r="O32" s="3" t="s">
        <v>776</v>
      </c>
      <c r="P32" s="64">
        <v>2002320000</v>
      </c>
      <c r="Q32" s="3" t="s">
        <v>33</v>
      </c>
      <c r="R32" s="3" t="s">
        <v>28</v>
      </c>
    </row>
    <row r="33" spans="1:18" ht="17.25" customHeight="1">
      <c r="B33" s="80" t="s">
        <v>98</v>
      </c>
      <c r="C33" s="80">
        <v>36762</v>
      </c>
      <c r="D33" s="80" t="s">
        <v>780</v>
      </c>
      <c r="E33" s="3" t="s">
        <v>97</v>
      </c>
      <c r="F33" s="3" t="s">
        <v>832</v>
      </c>
      <c r="G33" s="3" t="s">
        <v>98</v>
      </c>
      <c r="H33" s="3" t="s">
        <v>98</v>
      </c>
      <c r="I33" s="3" t="s">
        <v>99</v>
      </c>
      <c r="K33" s="3" t="s">
        <v>100</v>
      </c>
      <c r="L33" s="3" t="s">
        <v>19</v>
      </c>
      <c r="M33" s="3" t="s">
        <v>20</v>
      </c>
      <c r="N33" s="3" t="s">
        <v>21</v>
      </c>
      <c r="O33" s="3" t="s">
        <v>752</v>
      </c>
      <c r="P33" s="64">
        <v>2496601120</v>
      </c>
      <c r="Q33" s="3" t="s">
        <v>22</v>
      </c>
      <c r="R33" s="3" t="s">
        <v>750</v>
      </c>
    </row>
    <row r="34" spans="1:18" ht="17.25" customHeight="1">
      <c r="A34" s="60"/>
      <c r="B34" s="85" t="s">
        <v>868</v>
      </c>
      <c r="C34" s="85">
        <v>36179</v>
      </c>
      <c r="D34" s="85" t="s">
        <v>777</v>
      </c>
      <c r="E34" s="45" t="s">
        <v>86</v>
      </c>
      <c r="F34" s="45" t="s">
        <v>829</v>
      </c>
      <c r="G34" s="45" t="s">
        <v>868</v>
      </c>
      <c r="H34" s="45" t="s">
        <v>868</v>
      </c>
      <c r="I34" s="45"/>
      <c r="J34" s="45"/>
      <c r="K34" s="45"/>
      <c r="L34" s="45" t="s">
        <v>19</v>
      </c>
      <c r="M34" s="45" t="s">
        <v>65</v>
      </c>
      <c r="N34" s="45" t="s">
        <v>66</v>
      </c>
      <c r="O34" s="45" t="s">
        <v>770</v>
      </c>
      <c r="P34" s="72">
        <v>2229153468</v>
      </c>
      <c r="Q34" s="45" t="s">
        <v>67</v>
      </c>
      <c r="R34" s="45" t="s">
        <v>28</v>
      </c>
    </row>
    <row r="35" spans="1:18" ht="17.25" customHeight="1">
      <c r="B35" s="80" t="s">
        <v>109</v>
      </c>
      <c r="C35" s="80">
        <v>36772</v>
      </c>
      <c r="D35" s="80" t="s">
        <v>783</v>
      </c>
      <c r="E35" s="3" t="s">
        <v>108</v>
      </c>
      <c r="F35" s="3" t="s">
        <v>834</v>
      </c>
      <c r="G35" s="3" t="s">
        <v>109</v>
      </c>
      <c r="H35" s="3" t="s">
        <v>109</v>
      </c>
      <c r="I35" s="3" t="s">
        <v>110</v>
      </c>
      <c r="K35" s="3" t="s">
        <v>111</v>
      </c>
      <c r="L35" s="3" t="s">
        <v>19</v>
      </c>
      <c r="M35" s="3" t="s">
        <v>105</v>
      </c>
      <c r="N35" s="3" t="s">
        <v>106</v>
      </c>
      <c r="O35" s="3" t="s">
        <v>782</v>
      </c>
      <c r="P35" s="64">
        <v>1194754448</v>
      </c>
      <c r="Q35" s="3" t="s">
        <v>107</v>
      </c>
      <c r="R35" s="3" t="s">
        <v>28</v>
      </c>
    </row>
    <row r="36" spans="1:18" ht="17.25" customHeight="1">
      <c r="A36" s="60"/>
      <c r="B36" s="80" t="s">
        <v>76</v>
      </c>
      <c r="C36" s="80">
        <v>33881</v>
      </c>
      <c r="D36" s="80" t="s">
        <v>774</v>
      </c>
      <c r="E36" s="3" t="s">
        <v>74</v>
      </c>
      <c r="F36" s="3" t="s">
        <v>825</v>
      </c>
      <c r="G36" s="3" t="s">
        <v>76</v>
      </c>
      <c r="H36" s="3" t="s">
        <v>76</v>
      </c>
      <c r="I36" s="3" t="s">
        <v>75</v>
      </c>
      <c r="L36" s="3" t="s">
        <v>19</v>
      </c>
      <c r="M36" s="3" t="s">
        <v>65</v>
      </c>
      <c r="N36" s="3" t="s">
        <v>66</v>
      </c>
      <c r="O36" s="3" t="s">
        <v>770</v>
      </c>
      <c r="P36" s="64">
        <v>2229153468</v>
      </c>
      <c r="Q36" s="3" t="s">
        <v>67</v>
      </c>
      <c r="R36" s="3" t="s">
        <v>28</v>
      </c>
    </row>
    <row r="37" spans="1:18" ht="17.25" customHeight="1">
      <c r="B37" s="80" t="s">
        <v>184</v>
      </c>
      <c r="C37" s="80">
        <v>37213</v>
      </c>
      <c r="D37" s="80" t="s">
        <v>803</v>
      </c>
      <c r="E37" s="3" t="s">
        <v>183</v>
      </c>
      <c r="F37" s="3" t="s">
        <v>851</v>
      </c>
      <c r="G37" s="3" t="s">
        <v>184</v>
      </c>
      <c r="H37" s="3" t="s">
        <v>184</v>
      </c>
      <c r="I37" s="3" t="s">
        <v>185</v>
      </c>
      <c r="K37" s="3" t="s">
        <v>186</v>
      </c>
      <c r="L37" s="3" t="s">
        <v>19</v>
      </c>
      <c r="M37" s="3" t="s">
        <v>105</v>
      </c>
      <c r="N37" s="3" t="s">
        <v>106</v>
      </c>
      <c r="O37" s="3" t="s">
        <v>782</v>
      </c>
      <c r="P37" s="64">
        <v>1194754448</v>
      </c>
      <c r="Q37" s="3" t="s">
        <v>107</v>
      </c>
      <c r="R37" s="3" t="s">
        <v>28</v>
      </c>
    </row>
    <row r="38" spans="1:18" ht="17.25" customHeight="1">
      <c r="B38" s="80" t="s">
        <v>188</v>
      </c>
      <c r="C38" s="80">
        <v>37214</v>
      </c>
      <c r="D38" s="80" t="s">
        <v>804</v>
      </c>
      <c r="E38" s="3" t="s">
        <v>187</v>
      </c>
      <c r="F38" s="3" t="s">
        <v>852</v>
      </c>
      <c r="G38" s="3" t="s">
        <v>188</v>
      </c>
      <c r="H38" s="3" t="s">
        <v>188</v>
      </c>
      <c r="I38" s="3" t="s">
        <v>189</v>
      </c>
      <c r="K38" s="3" t="s">
        <v>190</v>
      </c>
      <c r="L38" s="3" t="s">
        <v>19</v>
      </c>
      <c r="M38" s="3" t="s">
        <v>105</v>
      </c>
      <c r="N38" s="3" t="s">
        <v>106</v>
      </c>
      <c r="O38" s="3" t="s">
        <v>782</v>
      </c>
      <c r="P38" s="64">
        <v>1194754448</v>
      </c>
      <c r="Q38" s="3" t="s">
        <v>107</v>
      </c>
      <c r="R38" s="3" t="s">
        <v>28</v>
      </c>
    </row>
    <row r="39" spans="1:18" ht="17.25" customHeight="1">
      <c r="A39" s="60"/>
      <c r="B39" s="80" t="s">
        <v>57</v>
      </c>
      <c r="C39" s="80">
        <v>30450</v>
      </c>
      <c r="D39" s="80" t="s">
        <v>55</v>
      </c>
      <c r="E39" s="3" t="s">
        <v>55</v>
      </c>
      <c r="F39" s="3" t="s">
        <v>818</v>
      </c>
      <c r="G39" s="3" t="s">
        <v>57</v>
      </c>
      <c r="H39" s="3" t="s">
        <v>57</v>
      </c>
      <c r="I39" s="3" t="s">
        <v>56</v>
      </c>
      <c r="L39" s="3" t="s">
        <v>19</v>
      </c>
      <c r="M39" s="3" t="s">
        <v>25</v>
      </c>
      <c r="N39" s="3" t="s">
        <v>26</v>
      </c>
      <c r="O39" s="3" t="s">
        <v>755</v>
      </c>
      <c r="P39" s="64">
        <v>451645109</v>
      </c>
      <c r="Q39" s="3" t="s">
        <v>27</v>
      </c>
      <c r="R39" s="3" t="s">
        <v>28</v>
      </c>
    </row>
    <row r="40" spans="1:18" ht="17.25" customHeight="1">
      <c r="A40" s="60"/>
      <c r="B40" s="80" t="s">
        <v>57</v>
      </c>
      <c r="C40" s="80">
        <v>30503</v>
      </c>
      <c r="D40" s="80" t="s">
        <v>767</v>
      </c>
      <c r="E40" s="3" t="s">
        <v>58</v>
      </c>
      <c r="F40" s="3" t="s">
        <v>819</v>
      </c>
      <c r="G40" s="3" t="s">
        <v>57</v>
      </c>
      <c r="H40" s="3" t="s">
        <v>57</v>
      </c>
      <c r="I40" s="3" t="s">
        <v>56</v>
      </c>
      <c r="L40" s="3" t="s">
        <v>19</v>
      </c>
      <c r="M40" s="3" t="s">
        <v>20</v>
      </c>
      <c r="N40" s="3" t="s">
        <v>21</v>
      </c>
      <c r="O40" s="3" t="s">
        <v>752</v>
      </c>
      <c r="P40" s="64">
        <v>2496601120</v>
      </c>
      <c r="Q40" s="3" t="s">
        <v>22</v>
      </c>
      <c r="R40" s="3" t="s">
        <v>750</v>
      </c>
    </row>
    <row r="41" spans="1:18" ht="17.25" customHeight="1">
      <c r="A41" s="60"/>
      <c r="B41" s="79" t="s">
        <v>864</v>
      </c>
      <c r="C41" s="81">
        <v>32152</v>
      </c>
      <c r="D41" s="80" t="s">
        <v>771</v>
      </c>
      <c r="E41" t="s">
        <v>68</v>
      </c>
      <c r="F41" s="3" t="s">
        <v>823</v>
      </c>
      <c r="G41" s="71" t="s">
        <v>864</v>
      </c>
      <c r="H41" s="3" t="s">
        <v>864</v>
      </c>
      <c r="K41"/>
      <c r="L41" s="3" t="s">
        <v>19</v>
      </c>
      <c r="M41" t="s">
        <v>20</v>
      </c>
      <c r="N41" s="3" t="s">
        <v>21</v>
      </c>
      <c r="O41" s="3" t="s">
        <v>752</v>
      </c>
      <c r="P41" s="64">
        <v>2496601120</v>
      </c>
      <c r="Q41" s="3" t="s">
        <v>22</v>
      </c>
      <c r="R41" s="3" t="s">
        <v>750</v>
      </c>
    </row>
    <row r="42" spans="1:18" ht="17.25" customHeight="1">
      <c r="A42" s="60"/>
      <c r="B42" s="80" t="s">
        <v>61</v>
      </c>
      <c r="C42" s="80">
        <v>32017</v>
      </c>
      <c r="D42" s="80" t="s">
        <v>769</v>
      </c>
      <c r="E42" s="3" t="s">
        <v>59</v>
      </c>
      <c r="F42" s="3" t="s">
        <v>821</v>
      </c>
      <c r="G42" s="3" t="s">
        <v>61</v>
      </c>
      <c r="H42" s="3" t="s">
        <v>61</v>
      </c>
      <c r="I42" s="3" t="s">
        <v>60</v>
      </c>
      <c r="L42" s="3" t="s">
        <v>19</v>
      </c>
      <c r="M42" s="3" t="s">
        <v>20</v>
      </c>
      <c r="N42" s="3" t="s">
        <v>21</v>
      </c>
      <c r="O42" s="3" t="s">
        <v>752</v>
      </c>
      <c r="P42" s="64">
        <v>2496601120</v>
      </c>
      <c r="Q42" s="3" t="s">
        <v>22</v>
      </c>
      <c r="R42" s="3" t="s">
        <v>750</v>
      </c>
    </row>
    <row r="43" spans="1:18" ht="17.25" customHeight="1">
      <c r="A43" s="60"/>
      <c r="B43" s="86" t="s">
        <v>865</v>
      </c>
      <c r="C43" s="86">
        <v>32193</v>
      </c>
      <c r="D43" s="86" t="s">
        <v>772</v>
      </c>
      <c r="E43" s="20" t="s">
        <v>69</v>
      </c>
      <c r="F43" s="20" t="s">
        <v>824</v>
      </c>
      <c r="G43" s="20" t="s">
        <v>865</v>
      </c>
      <c r="H43" s="20" t="s">
        <v>865</v>
      </c>
      <c r="I43" s="20"/>
      <c r="J43" s="20"/>
      <c r="K43" s="20"/>
      <c r="L43" s="20" t="s">
        <v>19</v>
      </c>
      <c r="M43" s="78" t="s">
        <v>43</v>
      </c>
      <c r="N43" s="20" t="s">
        <v>44</v>
      </c>
      <c r="O43" s="20" t="s">
        <v>762</v>
      </c>
      <c r="P43" s="73">
        <v>2313090531</v>
      </c>
      <c r="Q43" s="20" t="s">
        <v>45</v>
      </c>
      <c r="R43" s="20" t="s">
        <v>28</v>
      </c>
    </row>
    <row r="44" spans="1:18" ht="17.25" customHeight="1">
      <c r="A44" s="60"/>
      <c r="B44" s="82" t="s">
        <v>859</v>
      </c>
      <c r="C44" s="83">
        <v>28279</v>
      </c>
      <c r="D44" s="83" t="s">
        <v>753</v>
      </c>
      <c r="E44" s="3" t="s">
        <v>23</v>
      </c>
      <c r="F44" s="3" t="s">
        <v>809</v>
      </c>
      <c r="G44" s="71" t="s">
        <v>859</v>
      </c>
      <c r="H44" s="3" t="s">
        <v>859</v>
      </c>
      <c r="L44" s="3" t="s">
        <v>19</v>
      </c>
      <c r="M44" s="28" t="s">
        <v>20</v>
      </c>
      <c r="N44" s="3" t="s">
        <v>21</v>
      </c>
      <c r="O44" s="3" t="s">
        <v>752</v>
      </c>
      <c r="P44" s="64">
        <v>2496601120</v>
      </c>
      <c r="Q44" s="3" t="s">
        <v>22</v>
      </c>
      <c r="R44" s="3" t="s">
        <v>750</v>
      </c>
    </row>
    <row r="45" spans="1:18" ht="17.25" customHeight="1">
      <c r="B45" s="83" t="s">
        <v>135</v>
      </c>
      <c r="C45" s="83">
        <v>36814</v>
      </c>
      <c r="D45" s="83" t="s">
        <v>790</v>
      </c>
      <c r="E45" s="3" t="s">
        <v>133</v>
      </c>
      <c r="F45" s="3" t="s">
        <v>839</v>
      </c>
      <c r="G45" s="3" t="s">
        <v>135</v>
      </c>
      <c r="H45" s="3" t="s">
        <v>135</v>
      </c>
      <c r="I45" s="3" t="s">
        <v>136</v>
      </c>
      <c r="K45" s="3" t="s">
        <v>137</v>
      </c>
      <c r="L45" s="3" t="s">
        <v>19</v>
      </c>
      <c r="M45" s="28" t="s">
        <v>31</v>
      </c>
      <c r="N45" s="3" t="s">
        <v>32</v>
      </c>
      <c r="O45" s="3" t="s">
        <v>757</v>
      </c>
      <c r="P45" s="64">
        <v>1049570000</v>
      </c>
      <c r="Q45" s="3" t="s">
        <v>33</v>
      </c>
      <c r="R45" s="3" t="s">
        <v>28</v>
      </c>
    </row>
    <row r="46" spans="1:18" ht="17.25" customHeight="1">
      <c r="A46" s="60"/>
      <c r="B46" s="80" t="s">
        <v>17</v>
      </c>
      <c r="C46" s="80">
        <v>27182</v>
      </c>
      <c r="D46" s="80" t="s">
        <v>751</v>
      </c>
      <c r="E46" s="3" t="s">
        <v>15</v>
      </c>
      <c r="F46" s="3" t="s">
        <v>247</v>
      </c>
      <c r="G46" s="3" t="s">
        <v>17</v>
      </c>
      <c r="H46" s="3" t="s">
        <v>17</v>
      </c>
      <c r="I46" s="3" t="s">
        <v>16</v>
      </c>
      <c r="L46" s="3" t="s">
        <v>19</v>
      </c>
      <c r="M46" s="3" t="s">
        <v>20</v>
      </c>
      <c r="N46" s="3" t="s">
        <v>21</v>
      </c>
      <c r="O46" s="3" t="s">
        <v>752</v>
      </c>
      <c r="P46" s="63">
        <v>2496601120</v>
      </c>
      <c r="Q46" s="3" t="s">
        <v>22</v>
      </c>
      <c r="R46" s="3" t="s">
        <v>750</v>
      </c>
    </row>
    <row r="47" spans="1:18" ht="17.25" customHeight="1">
      <c r="A47" s="60"/>
      <c r="B47" s="80" t="s">
        <v>64</v>
      </c>
      <c r="C47" s="80">
        <v>32127</v>
      </c>
      <c r="D47" s="80" t="s">
        <v>62</v>
      </c>
      <c r="E47" s="3" t="s">
        <v>62</v>
      </c>
      <c r="F47" s="3" t="s">
        <v>822</v>
      </c>
      <c r="G47" s="3" t="s">
        <v>64</v>
      </c>
      <c r="H47" s="3" t="s">
        <v>64</v>
      </c>
      <c r="I47" s="3" t="s">
        <v>63</v>
      </c>
      <c r="L47" s="3" t="s">
        <v>19</v>
      </c>
      <c r="M47" s="3" t="s">
        <v>65</v>
      </c>
      <c r="N47" s="3" t="s">
        <v>66</v>
      </c>
      <c r="O47" s="3" t="s">
        <v>770</v>
      </c>
      <c r="P47" s="64">
        <v>2229153468</v>
      </c>
      <c r="Q47" s="3" t="s">
        <v>67</v>
      </c>
      <c r="R47" s="3" t="s">
        <v>28</v>
      </c>
    </row>
    <row r="48" spans="1:18" ht="17.25" customHeight="1">
      <c r="B48" s="80" t="s">
        <v>173</v>
      </c>
      <c r="C48" s="80">
        <v>37210</v>
      </c>
      <c r="D48" s="80" t="s">
        <v>800</v>
      </c>
      <c r="E48" s="3" t="s">
        <v>172</v>
      </c>
      <c r="F48" s="3" t="s">
        <v>848</v>
      </c>
      <c r="G48" s="3" t="s">
        <v>173</v>
      </c>
      <c r="H48" s="3" t="s">
        <v>173</v>
      </c>
      <c r="I48" s="3" t="s">
        <v>174</v>
      </c>
      <c r="K48" s="3" t="s">
        <v>175</v>
      </c>
      <c r="L48" s="3" t="s">
        <v>19</v>
      </c>
      <c r="M48" s="3" t="s">
        <v>169</v>
      </c>
      <c r="N48" s="3" t="s">
        <v>170</v>
      </c>
      <c r="O48" s="3" t="s">
        <v>799</v>
      </c>
      <c r="P48" s="64">
        <v>555179822</v>
      </c>
      <c r="Q48" s="3" t="s">
        <v>171</v>
      </c>
      <c r="R48" s="3" t="s">
        <v>28</v>
      </c>
    </row>
    <row r="49" spans="1:18" ht="17.25" customHeight="1">
      <c r="B49" s="84" t="s">
        <v>856</v>
      </c>
      <c r="C49" s="84">
        <v>37212</v>
      </c>
      <c r="D49" s="84" t="s">
        <v>802</v>
      </c>
      <c r="E49" s="3" t="s">
        <v>180</v>
      </c>
      <c r="F49" s="3" t="s">
        <v>850</v>
      </c>
      <c r="G49" s="3" t="s">
        <v>856</v>
      </c>
      <c r="H49" s="3" t="s">
        <v>181</v>
      </c>
      <c r="I49" s="3" t="s">
        <v>182</v>
      </c>
      <c r="L49" s="3" t="s">
        <v>19</v>
      </c>
      <c r="M49" s="3" t="s">
        <v>105</v>
      </c>
      <c r="N49" s="3" t="s">
        <v>106</v>
      </c>
      <c r="O49" s="3" t="s">
        <v>782</v>
      </c>
      <c r="P49" s="64">
        <v>1194754448</v>
      </c>
      <c r="Q49" s="3" t="s">
        <v>107</v>
      </c>
      <c r="R49" s="3" t="s">
        <v>28</v>
      </c>
    </row>
    <row r="50" spans="1:18" ht="17.25" customHeight="1">
      <c r="A50" s="60"/>
      <c r="B50" s="87" t="s">
        <v>858</v>
      </c>
      <c r="C50" s="88">
        <v>30671</v>
      </c>
      <c r="D50" s="84" t="s">
        <v>768</v>
      </c>
      <c r="E50" t="s">
        <v>352</v>
      </c>
      <c r="F50" s="25" t="s">
        <v>820</v>
      </c>
      <c r="G50" s="71" t="s">
        <v>858</v>
      </c>
      <c r="H50" s="3" t="s">
        <v>863</v>
      </c>
      <c r="K50"/>
      <c r="L50" s="3" t="s">
        <v>19</v>
      </c>
      <c r="M50" t="s">
        <v>20</v>
      </c>
      <c r="N50" s="3" t="s">
        <v>21</v>
      </c>
      <c r="O50" s="3" t="s">
        <v>752</v>
      </c>
      <c r="P50" s="64">
        <v>2496601120</v>
      </c>
      <c r="Q50" s="3" t="s">
        <v>22</v>
      </c>
      <c r="R50" s="3" t="s">
        <v>750</v>
      </c>
    </row>
    <row r="51" spans="1:18" ht="17.25" customHeight="1">
      <c r="A51" s="60"/>
      <c r="B51" s="83" t="s">
        <v>73</v>
      </c>
      <c r="C51" s="83">
        <v>33850</v>
      </c>
      <c r="D51" s="83" t="s">
        <v>773</v>
      </c>
      <c r="E51" s="3" t="s">
        <v>71</v>
      </c>
      <c r="F51" s="3" t="s">
        <v>373</v>
      </c>
      <c r="G51" s="3" t="s">
        <v>73</v>
      </c>
      <c r="H51" s="3" t="s">
        <v>73</v>
      </c>
      <c r="I51" s="3" t="s">
        <v>72</v>
      </c>
      <c r="L51" s="3" t="s">
        <v>19</v>
      </c>
      <c r="M51" s="3" t="s">
        <v>43</v>
      </c>
      <c r="N51" s="3" t="s">
        <v>44</v>
      </c>
      <c r="O51" s="3" t="s">
        <v>762</v>
      </c>
      <c r="P51" s="64">
        <v>2313090531</v>
      </c>
      <c r="Q51" s="3" t="s">
        <v>45</v>
      </c>
      <c r="R51" s="3" t="s">
        <v>28</v>
      </c>
    </row>
    <row r="52" spans="1:18" ht="17.25" customHeight="1">
      <c r="B52" s="80" t="s">
        <v>140</v>
      </c>
      <c r="C52" s="80">
        <v>36820</v>
      </c>
      <c r="D52" s="80" t="s">
        <v>791</v>
      </c>
      <c r="E52" s="3" t="s">
        <v>138</v>
      </c>
      <c r="F52" s="3" t="s">
        <v>840</v>
      </c>
      <c r="G52" s="3" t="s">
        <v>140</v>
      </c>
      <c r="H52" s="3" t="s">
        <v>140</v>
      </c>
      <c r="I52" s="3" t="s">
        <v>141</v>
      </c>
      <c r="K52" s="3" t="s">
        <v>142</v>
      </c>
      <c r="L52" s="3" t="s">
        <v>19</v>
      </c>
      <c r="M52" s="3" t="s">
        <v>84</v>
      </c>
      <c r="N52" s="3" t="s">
        <v>85</v>
      </c>
      <c r="O52" s="3" t="s">
        <v>776</v>
      </c>
      <c r="P52" s="64">
        <v>2002320000</v>
      </c>
      <c r="Q52" s="3" t="s">
        <v>33</v>
      </c>
      <c r="R52" s="3" t="s">
        <v>28</v>
      </c>
    </row>
    <row r="53" spans="1:18" ht="17.25" customHeight="1">
      <c r="A53" s="75"/>
      <c r="B53" s="76"/>
      <c r="C53" s="76"/>
      <c r="D53" s="76"/>
      <c r="E53" s="76"/>
      <c r="F53" s="76"/>
      <c r="G53" s="76"/>
      <c r="H53" s="76"/>
      <c r="I53" s="76"/>
      <c r="J53" s="76"/>
      <c r="K53" s="76"/>
      <c r="L53" s="1"/>
      <c r="M53" s="76"/>
      <c r="N53" s="76"/>
      <c r="O53" s="76"/>
      <c r="P53" s="77"/>
      <c r="Q53" s="76"/>
      <c r="R53" s="76"/>
    </row>
    <row r="54" spans="1:18" ht="17.25" customHeight="1">
      <c r="A54" s="75"/>
      <c r="B54" s="76"/>
      <c r="C54" s="76"/>
      <c r="D54" s="76"/>
      <c r="E54" s="76"/>
      <c r="F54" s="76"/>
      <c r="G54" s="76"/>
      <c r="H54" s="76"/>
      <c r="I54" s="76"/>
      <c r="J54" s="76"/>
      <c r="K54" s="76"/>
      <c r="L54" s="1"/>
      <c r="M54" s="76"/>
      <c r="N54" s="76"/>
      <c r="O54" s="76"/>
      <c r="P54" s="77"/>
      <c r="Q54" s="76"/>
      <c r="R54" s="76"/>
    </row>
  </sheetData>
  <conditionalFormatting sqref="C1:D3">
    <cfRule type="duplicateValues" dxfId="1" priority="1"/>
  </conditionalFormatting>
  <pageMargins left="0.75" right="0.75" top="1" bottom="1" header="0.5" footer="0.5"/>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9E91B-7CBB-417C-BAA3-CB2314A51FFF}">
  <dimension ref="A1:BB94"/>
  <sheetViews>
    <sheetView topLeftCell="F4" workbookViewId="0">
      <selection activeCell="L21" sqref="L21"/>
    </sheetView>
  </sheetViews>
  <sheetFormatPr baseColWidth="10" defaultColWidth="8.85546875" defaultRowHeight="17.25" customHeight="1"/>
  <cols>
    <col min="1" max="1" width="12.85546875" style="3" customWidth="1"/>
    <col min="2" max="2" width="10.85546875" style="3" customWidth="1"/>
    <col min="3" max="3" width="16.140625" style="3" customWidth="1"/>
    <col min="4" max="4" width="20.7109375" style="3" customWidth="1"/>
    <col min="5" max="5" width="20.28515625" style="3" customWidth="1"/>
    <col min="6" max="6" width="16.28515625" style="3" customWidth="1"/>
    <col min="7" max="7" width="15" style="3" customWidth="1"/>
    <col min="8" max="8" width="10.42578125" style="3" customWidth="1"/>
    <col min="9" max="9" width="66.85546875" style="3" customWidth="1"/>
    <col min="10" max="10" width="9.140625" style="3"/>
    <col min="11" max="11" width="15.42578125" style="3" customWidth="1"/>
    <col min="12" max="12" width="14.85546875" style="3" customWidth="1"/>
    <col min="13" max="13" width="9.7109375" style="3" customWidth="1"/>
    <col min="14" max="14" width="15.140625" style="3" customWidth="1"/>
    <col min="15" max="15" width="16.28515625" style="3" customWidth="1"/>
    <col min="16" max="16" width="12" style="3" customWidth="1"/>
    <col min="17" max="17" width="13.140625" style="3" customWidth="1"/>
    <col min="18" max="18" width="14.7109375" style="3" customWidth="1"/>
    <col min="19" max="19" width="11" style="3" customWidth="1"/>
    <col min="20" max="20" width="28.42578125" style="3" customWidth="1"/>
    <col min="21" max="21" width="12.42578125" style="3" customWidth="1"/>
    <col min="22" max="22" width="27.42578125" style="3" customWidth="1"/>
    <col min="23" max="23" width="17.7109375" style="3" customWidth="1"/>
    <col min="24" max="24" width="18" style="3" customWidth="1"/>
    <col min="25" max="25" width="17.7109375" style="3" customWidth="1"/>
    <col min="26" max="26" width="9.28515625" style="3" customWidth="1"/>
    <col min="27" max="27" width="8.85546875" style="3" customWidth="1"/>
    <col min="28" max="29" width="18.140625" style="3" customWidth="1"/>
    <col min="30" max="30" width="24.28515625" style="3" bestFit="1" customWidth="1"/>
    <col min="31" max="31" width="19.7109375" style="3" customWidth="1"/>
    <col min="32" max="32" width="12.140625" style="3" customWidth="1"/>
    <col min="33" max="33" width="12.7109375" style="3" customWidth="1"/>
    <col min="34" max="34" width="13.7109375" style="3" customWidth="1"/>
    <col min="35" max="36" width="20" style="3" customWidth="1"/>
    <col min="37" max="37" width="26.28515625" style="3" bestFit="1" customWidth="1"/>
    <col min="38" max="38" width="27.28515625" style="3" bestFit="1" customWidth="1"/>
    <col min="39" max="42" width="22" style="3" customWidth="1"/>
    <col min="43" max="43" width="26.7109375" style="3" customWidth="1"/>
    <col min="44" max="44" width="14.28515625" style="3" customWidth="1"/>
    <col min="45" max="45" width="18.28515625" style="3" customWidth="1"/>
    <col min="46" max="46" width="15.85546875" style="3" customWidth="1"/>
    <col min="47" max="47" width="22.42578125" style="3" customWidth="1"/>
    <col min="48" max="48" width="20" style="3" customWidth="1"/>
    <col min="49" max="49" width="18.42578125" style="3" customWidth="1"/>
    <col min="50" max="50" width="12.28515625" style="3" customWidth="1"/>
    <col min="51" max="51" width="30.28515625" style="3" customWidth="1"/>
    <col min="52" max="52" width="28.42578125" style="3" customWidth="1"/>
    <col min="53" max="53" width="29" style="3" customWidth="1"/>
    <col min="54" max="54" width="25" style="3" customWidth="1"/>
    <col min="55" max="16384" width="8.85546875" style="3"/>
  </cols>
  <sheetData>
    <row r="1" spans="1:54" s="2" customFormat="1" ht="17.25" customHeight="1">
      <c r="A1" s="1" t="s">
        <v>204</v>
      </c>
      <c r="B1" s="1" t="s">
        <v>205</v>
      </c>
      <c r="C1" s="1" t="s">
        <v>206</v>
      </c>
      <c r="D1" s="3" t="s">
        <v>207</v>
      </c>
      <c r="E1" s="1" t="s">
        <v>0</v>
      </c>
      <c r="F1" s="1" t="s">
        <v>208</v>
      </c>
      <c r="G1" s="1" t="s">
        <v>209</v>
      </c>
      <c r="H1" s="1" t="s">
        <v>1</v>
      </c>
      <c r="I1" s="1" t="s">
        <v>2</v>
      </c>
      <c r="J1" s="1" t="s">
        <v>210</v>
      </c>
      <c r="K1" s="1" t="s">
        <v>211</v>
      </c>
      <c r="L1" s="1" t="s">
        <v>212</v>
      </c>
      <c r="M1" s="1" t="s">
        <v>213</v>
      </c>
      <c r="N1" s="1" t="s">
        <v>3</v>
      </c>
      <c r="O1" s="1" t="s">
        <v>4</v>
      </c>
      <c r="P1" s="1" t="s">
        <v>5</v>
      </c>
      <c r="Q1" s="1" t="s">
        <v>6</v>
      </c>
      <c r="R1" s="1" t="s">
        <v>7</v>
      </c>
      <c r="S1" s="1" t="s">
        <v>8</v>
      </c>
      <c r="T1" s="1" t="s">
        <v>214</v>
      </c>
      <c r="U1" s="1" t="s">
        <v>215</v>
      </c>
      <c r="V1" s="1" t="s">
        <v>216</v>
      </c>
      <c r="W1" s="1" t="s">
        <v>217</v>
      </c>
      <c r="X1" s="1" t="s">
        <v>218</v>
      </c>
      <c r="Y1" s="1" t="s">
        <v>219</v>
      </c>
      <c r="Z1" s="1" t="s">
        <v>220</v>
      </c>
      <c r="AA1" s="1" t="s">
        <v>221</v>
      </c>
      <c r="AB1" s="1" t="s">
        <v>222</v>
      </c>
      <c r="AC1" s="51" t="s">
        <v>223</v>
      </c>
      <c r="AD1" s="51" t="s">
        <v>9</v>
      </c>
      <c r="AE1" s="1" t="s">
        <v>224</v>
      </c>
      <c r="AF1" s="1" t="s">
        <v>225</v>
      </c>
      <c r="AG1" s="1" t="s">
        <v>226</v>
      </c>
      <c r="AH1" s="1" t="s">
        <v>227</v>
      </c>
      <c r="AI1" s="1" t="s">
        <v>228</v>
      </c>
      <c r="AJ1" s="1" t="s">
        <v>229</v>
      </c>
      <c r="AK1" s="1" t="s">
        <v>230</v>
      </c>
      <c r="AL1" s="1" t="s">
        <v>231</v>
      </c>
      <c r="AM1" s="1" t="s">
        <v>10</v>
      </c>
      <c r="AN1" s="1" t="s">
        <v>11</v>
      </c>
      <c r="AO1" s="1" t="s">
        <v>12</v>
      </c>
      <c r="AP1" s="1" t="s">
        <v>13</v>
      </c>
      <c r="AQ1" s="1" t="s">
        <v>232</v>
      </c>
      <c r="AR1" s="1" t="s">
        <v>233</v>
      </c>
      <c r="AS1" s="1" t="s">
        <v>234</v>
      </c>
      <c r="AT1" s="1" t="s">
        <v>235</v>
      </c>
      <c r="AU1" s="1" t="s">
        <v>236</v>
      </c>
      <c r="AV1" s="1" t="s">
        <v>237</v>
      </c>
      <c r="AW1" s="1" t="s">
        <v>14</v>
      </c>
      <c r="AX1" s="1" t="s">
        <v>238</v>
      </c>
      <c r="AY1" s="1" t="s">
        <v>239</v>
      </c>
      <c r="AZ1" s="1" t="s">
        <v>240</v>
      </c>
      <c r="BA1" s="1" t="s">
        <v>241</v>
      </c>
      <c r="BB1" s="1" t="s">
        <v>242</v>
      </c>
    </row>
    <row r="2" spans="1:54" ht="17.25" customHeight="1">
      <c r="A2" s="20">
        <v>4</v>
      </c>
      <c r="B2" s="20" t="s">
        <v>243</v>
      </c>
      <c r="C2" s="20" t="s">
        <v>244</v>
      </c>
      <c r="D2" s="20">
        <v>300</v>
      </c>
      <c r="E2" s="16">
        <v>1803</v>
      </c>
      <c r="F2" s="20"/>
      <c r="G2" s="20">
        <v>519000000</v>
      </c>
      <c r="H2" s="20">
        <v>27182</v>
      </c>
      <c r="I2" s="20" t="s">
        <v>15</v>
      </c>
      <c r="J2" s="20" t="s">
        <v>245</v>
      </c>
      <c r="K2" s="20" t="s">
        <v>246</v>
      </c>
      <c r="L2" s="20" t="s">
        <v>247</v>
      </c>
      <c r="M2" s="20" t="s">
        <v>248</v>
      </c>
      <c r="N2" s="20" t="s">
        <v>16</v>
      </c>
      <c r="O2" s="20" t="s">
        <v>18</v>
      </c>
      <c r="P2" s="20" t="s">
        <v>17</v>
      </c>
      <c r="Q2" s="20" t="s">
        <v>16</v>
      </c>
      <c r="R2" s="20">
        <v>3118077315</v>
      </c>
      <c r="S2" s="20" t="s">
        <v>18</v>
      </c>
      <c r="T2" s="20" t="s">
        <v>249</v>
      </c>
      <c r="U2" s="20" t="s">
        <v>250</v>
      </c>
      <c r="V2" s="20" t="s">
        <v>250</v>
      </c>
      <c r="W2" s="20"/>
      <c r="X2" s="20"/>
      <c r="Y2" s="20"/>
      <c r="Z2" s="20" t="s">
        <v>251</v>
      </c>
      <c r="AA2" s="20">
        <v>850</v>
      </c>
      <c r="AB2" s="20" t="s">
        <v>252</v>
      </c>
      <c r="AC2" s="20" t="s">
        <v>253</v>
      </c>
      <c r="AD2" s="20" t="s">
        <v>19</v>
      </c>
      <c r="AE2" s="20" t="s">
        <v>254</v>
      </c>
      <c r="AF2" s="20" t="s">
        <v>254</v>
      </c>
      <c r="AG2" s="20" t="s">
        <v>254</v>
      </c>
      <c r="AH2" s="20" t="s">
        <v>254</v>
      </c>
      <c r="AI2" s="15">
        <v>0</v>
      </c>
      <c r="AJ2" s="20" t="s">
        <v>254</v>
      </c>
      <c r="AK2" s="20" t="s">
        <v>254</v>
      </c>
      <c r="AL2" s="20" t="s">
        <v>254</v>
      </c>
      <c r="AM2" s="20" t="s">
        <v>254</v>
      </c>
      <c r="AN2" s="20" t="s">
        <v>254</v>
      </c>
      <c r="AO2" s="20" t="s">
        <v>254</v>
      </c>
      <c r="AP2" s="20" t="s">
        <v>254</v>
      </c>
      <c r="AQ2" s="20" t="s">
        <v>254</v>
      </c>
      <c r="AR2" s="20" t="s">
        <v>254</v>
      </c>
      <c r="AS2" s="20" t="s">
        <v>254</v>
      </c>
      <c r="AT2" s="20" t="s">
        <v>254</v>
      </c>
      <c r="AU2" s="20" t="s">
        <v>254</v>
      </c>
      <c r="AV2" s="20" t="s">
        <v>254</v>
      </c>
      <c r="AW2" s="20" t="s">
        <v>254</v>
      </c>
      <c r="AX2" s="20" t="s">
        <v>254</v>
      </c>
      <c r="AY2" s="20" t="s">
        <v>254</v>
      </c>
      <c r="AZ2" s="20" t="s">
        <v>254</v>
      </c>
      <c r="BA2" s="20" t="s">
        <v>254</v>
      </c>
      <c r="BB2" s="20" t="s">
        <v>254</v>
      </c>
    </row>
    <row r="3" spans="1:54" ht="17.25" hidden="1" customHeight="1">
      <c r="A3" s="3">
        <v>4</v>
      </c>
      <c r="B3" s="3" t="s">
        <v>243</v>
      </c>
      <c r="C3" s="3" t="s">
        <v>255</v>
      </c>
      <c r="D3" s="3">
        <v>800</v>
      </c>
      <c r="E3" s="5">
        <v>1801</v>
      </c>
      <c r="G3" s="3">
        <v>496000000</v>
      </c>
      <c r="H3" s="3">
        <v>36999</v>
      </c>
      <c r="I3" s="3" t="s">
        <v>256</v>
      </c>
      <c r="J3" s="3" t="s">
        <v>245</v>
      </c>
      <c r="K3" s="3" t="s">
        <v>257</v>
      </c>
      <c r="L3" s="3" t="s">
        <v>258</v>
      </c>
      <c r="M3" s="3" t="s">
        <v>259</v>
      </c>
      <c r="N3" s="3" t="s">
        <v>89</v>
      </c>
      <c r="O3" s="3">
        <v>3132378794</v>
      </c>
      <c r="P3" s="3" t="s">
        <v>260</v>
      </c>
      <c r="Q3" s="3" t="s">
        <v>261</v>
      </c>
      <c r="R3" s="3">
        <v>3132378794</v>
      </c>
      <c r="S3" s="3" t="s">
        <v>262</v>
      </c>
      <c r="T3" s="3" t="s">
        <v>263</v>
      </c>
      <c r="U3" s="3" t="s">
        <v>250</v>
      </c>
      <c r="V3" s="3" t="s">
        <v>250</v>
      </c>
      <c r="Z3" s="3" t="s">
        <v>264</v>
      </c>
      <c r="AA3" s="3" t="s">
        <v>265</v>
      </c>
      <c r="AB3" s="3" t="s">
        <v>266</v>
      </c>
      <c r="AC3" s="3" t="s">
        <v>267</v>
      </c>
      <c r="AD3" s="3" t="s">
        <v>267</v>
      </c>
      <c r="AE3" s="3" t="s">
        <v>254</v>
      </c>
      <c r="AF3" s="3">
        <v>2</v>
      </c>
      <c r="AG3" s="3">
        <v>2</v>
      </c>
      <c r="AH3" s="3">
        <v>0</v>
      </c>
      <c r="AI3" s="15">
        <v>0.2</v>
      </c>
      <c r="AK3" s="25" t="s">
        <v>268</v>
      </c>
      <c r="AL3" s="26" t="s">
        <v>269</v>
      </c>
      <c r="AM3" s="3" t="s">
        <v>65</v>
      </c>
      <c r="AN3" s="3" t="s">
        <v>66</v>
      </c>
      <c r="AO3" s="3">
        <v>2229153468</v>
      </c>
      <c r="AP3" s="3" t="s">
        <v>67</v>
      </c>
      <c r="AQ3" s="21">
        <v>45656</v>
      </c>
      <c r="AR3">
        <v>12</v>
      </c>
      <c r="AS3" t="s">
        <v>270</v>
      </c>
      <c r="AT3">
        <v>1</v>
      </c>
      <c r="AU3" s="21">
        <v>45991</v>
      </c>
      <c r="AV3" s="3">
        <v>11</v>
      </c>
      <c r="AW3" s="3" t="s">
        <v>28</v>
      </c>
      <c r="AX3" s="3" t="s">
        <v>271</v>
      </c>
      <c r="AY3" s="3" t="s">
        <v>271</v>
      </c>
      <c r="AZ3" s="3" t="s">
        <v>271</v>
      </c>
      <c r="BA3" s="3" t="s">
        <v>272</v>
      </c>
      <c r="BB3" s="3">
        <v>2</v>
      </c>
    </row>
    <row r="4" spans="1:54" ht="17.25" customHeight="1">
      <c r="A4" s="3">
        <v>4</v>
      </c>
      <c r="B4" s="3" t="s">
        <v>243</v>
      </c>
      <c r="C4" s="3" t="s">
        <v>244</v>
      </c>
      <c r="D4" s="3">
        <v>300</v>
      </c>
      <c r="E4" s="5">
        <v>1803</v>
      </c>
      <c r="G4" s="3">
        <v>519000000</v>
      </c>
      <c r="H4" s="3">
        <v>28279</v>
      </c>
      <c r="I4" s="3" t="s">
        <v>23</v>
      </c>
      <c r="J4" s="3" t="s">
        <v>245</v>
      </c>
      <c r="K4" s="3" t="s">
        <v>273</v>
      </c>
      <c r="L4" s="3" t="s">
        <v>274</v>
      </c>
      <c r="M4" s="3" t="s">
        <v>275</v>
      </c>
      <c r="N4" s="3" t="s">
        <v>276</v>
      </c>
      <c r="O4" s="3" t="s">
        <v>18</v>
      </c>
      <c r="P4" s="3" t="s">
        <v>277</v>
      </c>
      <c r="Q4" s="3" t="s">
        <v>276</v>
      </c>
      <c r="R4" s="3">
        <v>3232440444</v>
      </c>
      <c r="S4" s="3" t="s">
        <v>18</v>
      </c>
      <c r="T4" s="3" t="s">
        <v>249</v>
      </c>
      <c r="U4" s="3" t="s">
        <v>250</v>
      </c>
      <c r="V4" s="3" t="s">
        <v>250</v>
      </c>
      <c r="Z4" s="3" t="s">
        <v>251</v>
      </c>
      <c r="AA4" s="3">
        <v>656</v>
      </c>
      <c r="AB4" s="3" t="s">
        <v>252</v>
      </c>
      <c r="AC4" s="3" t="s">
        <v>19</v>
      </c>
      <c r="AD4" s="3" t="s">
        <v>19</v>
      </c>
      <c r="AE4" s="3" t="s">
        <v>254</v>
      </c>
      <c r="AF4" s="3">
        <v>2</v>
      </c>
      <c r="AG4" s="3">
        <v>2</v>
      </c>
      <c r="AH4" s="3">
        <v>0</v>
      </c>
      <c r="AI4" s="15">
        <v>1</v>
      </c>
      <c r="AK4" s="25" t="s">
        <v>268</v>
      </c>
      <c r="AL4" s="26" t="s">
        <v>269</v>
      </c>
      <c r="AM4" s="3" t="s">
        <v>20</v>
      </c>
      <c r="AN4" s="3" t="s">
        <v>21</v>
      </c>
      <c r="AO4" s="3">
        <v>2496601120</v>
      </c>
      <c r="AP4" s="3" t="s">
        <v>22</v>
      </c>
      <c r="AW4" s="3" t="s">
        <v>28</v>
      </c>
      <c r="AX4" s="3" t="s">
        <v>271</v>
      </c>
      <c r="AY4" s="3" t="s">
        <v>271</v>
      </c>
      <c r="AZ4" s="3" t="s">
        <v>271</v>
      </c>
      <c r="BA4" s="3" t="s">
        <v>272</v>
      </c>
      <c r="BB4" s="3">
        <v>1</v>
      </c>
    </row>
    <row r="5" spans="1:54" ht="17.25" customHeight="1">
      <c r="A5" s="3">
        <v>4</v>
      </c>
      <c r="B5" s="3" t="s">
        <v>243</v>
      </c>
      <c r="C5" s="3" t="s">
        <v>278</v>
      </c>
      <c r="D5" s="3">
        <v>5</v>
      </c>
      <c r="E5" s="5">
        <v>1813</v>
      </c>
      <c r="G5" s="3">
        <v>780000000</v>
      </c>
      <c r="H5" s="3">
        <v>28283</v>
      </c>
      <c r="I5" s="3" t="s">
        <v>24</v>
      </c>
      <c r="J5" s="3" t="s">
        <v>279</v>
      </c>
      <c r="K5" s="3" t="s">
        <v>280</v>
      </c>
      <c r="L5" s="3" t="s">
        <v>281</v>
      </c>
      <c r="M5" s="3" t="s">
        <v>282</v>
      </c>
      <c r="N5" s="3" t="s">
        <v>276</v>
      </c>
      <c r="O5" s="3" t="s">
        <v>18</v>
      </c>
      <c r="P5" s="3" t="s">
        <v>277</v>
      </c>
      <c r="Q5" s="3" t="s">
        <v>276</v>
      </c>
      <c r="R5" s="3">
        <v>3232440444</v>
      </c>
      <c r="S5" s="3" t="s">
        <v>18</v>
      </c>
      <c r="T5" s="3" t="s">
        <v>249</v>
      </c>
      <c r="U5" s="3" t="s">
        <v>250</v>
      </c>
      <c r="V5" s="3" t="s">
        <v>250</v>
      </c>
      <c r="Z5" s="3" t="s">
        <v>283</v>
      </c>
      <c r="AA5" s="3">
        <v>174</v>
      </c>
      <c r="AB5" s="3" t="s">
        <v>252</v>
      </c>
      <c r="AC5" s="3" t="s">
        <v>19</v>
      </c>
      <c r="AD5" s="3" t="s">
        <v>19</v>
      </c>
      <c r="AE5" s="3" t="s">
        <v>254</v>
      </c>
      <c r="AF5" s="3">
        <v>2</v>
      </c>
      <c r="AG5" s="3">
        <v>1</v>
      </c>
      <c r="AH5" s="3">
        <v>1</v>
      </c>
      <c r="AI5" s="15">
        <v>1</v>
      </c>
      <c r="AJ5" s="15" t="s">
        <v>284</v>
      </c>
      <c r="AK5" s="3" t="s">
        <v>285</v>
      </c>
      <c r="AM5" s="3" t="s">
        <v>25</v>
      </c>
      <c r="AN5" s="3" t="s">
        <v>26</v>
      </c>
      <c r="AO5" s="3">
        <v>451645109</v>
      </c>
      <c r="AP5" s="3" t="s">
        <v>27</v>
      </c>
      <c r="AW5" s="3" t="s">
        <v>28</v>
      </c>
      <c r="AX5" s="3" t="s">
        <v>271</v>
      </c>
      <c r="AY5" s="3" t="s">
        <v>271</v>
      </c>
      <c r="AZ5" s="3" t="s">
        <v>271</v>
      </c>
      <c r="BA5" s="3" t="s">
        <v>272</v>
      </c>
      <c r="BB5" s="3">
        <v>1</v>
      </c>
    </row>
    <row r="6" spans="1:54" ht="17.25" customHeight="1">
      <c r="A6" s="3">
        <v>4</v>
      </c>
      <c r="B6" s="3" t="s">
        <v>243</v>
      </c>
      <c r="C6" s="3" t="s">
        <v>286</v>
      </c>
      <c r="D6" s="3">
        <v>150</v>
      </c>
      <c r="E6" s="5">
        <v>1865</v>
      </c>
      <c r="G6" s="3">
        <v>1537000000</v>
      </c>
      <c r="H6" s="3">
        <v>29041</v>
      </c>
      <c r="I6" s="3" t="s">
        <v>29</v>
      </c>
      <c r="J6" s="3" t="s">
        <v>287</v>
      </c>
      <c r="K6" s="3" t="s">
        <v>288</v>
      </c>
      <c r="L6" s="3" t="s">
        <v>289</v>
      </c>
      <c r="M6" s="3" t="s">
        <v>290</v>
      </c>
      <c r="N6" s="3" t="s">
        <v>276</v>
      </c>
      <c r="O6" s="3" t="s">
        <v>18</v>
      </c>
      <c r="P6" s="3" t="s">
        <v>277</v>
      </c>
      <c r="Q6" s="3" t="s">
        <v>276</v>
      </c>
      <c r="R6" s="3">
        <v>3232440444</v>
      </c>
      <c r="S6" s="3" t="s">
        <v>18</v>
      </c>
      <c r="T6" s="3" t="s">
        <v>249</v>
      </c>
      <c r="U6" s="3" t="s">
        <v>250</v>
      </c>
      <c r="V6" s="3" t="s">
        <v>250</v>
      </c>
      <c r="Z6" s="3" t="s">
        <v>291</v>
      </c>
      <c r="AA6" s="3">
        <v>75</v>
      </c>
      <c r="AB6" s="3" t="s">
        <v>252</v>
      </c>
      <c r="AC6" s="3" t="s">
        <v>19</v>
      </c>
      <c r="AD6" s="3" t="s">
        <v>19</v>
      </c>
      <c r="AE6" s="3" t="s">
        <v>254</v>
      </c>
      <c r="AF6" s="3">
        <v>2</v>
      </c>
      <c r="AG6" s="3">
        <v>2</v>
      </c>
      <c r="AH6" s="3">
        <v>1</v>
      </c>
      <c r="AI6" s="15">
        <v>1</v>
      </c>
      <c r="AK6" s="25" t="s">
        <v>268</v>
      </c>
      <c r="AL6" s="26" t="s">
        <v>269</v>
      </c>
      <c r="AM6" s="3" t="s">
        <v>31</v>
      </c>
      <c r="AN6" s="3" t="s">
        <v>32</v>
      </c>
      <c r="AO6" s="3">
        <v>1049570000</v>
      </c>
      <c r="AP6" s="3" t="s">
        <v>33</v>
      </c>
      <c r="AW6" s="3" t="s">
        <v>28</v>
      </c>
      <c r="AX6" s="3" t="s">
        <v>271</v>
      </c>
      <c r="AY6" s="3" t="s">
        <v>271</v>
      </c>
      <c r="AZ6" s="3" t="s">
        <v>271</v>
      </c>
      <c r="BA6" s="3" t="s">
        <v>272</v>
      </c>
      <c r="BB6" s="3">
        <v>1</v>
      </c>
    </row>
    <row r="7" spans="1:54" ht="17.25" hidden="1" customHeight="1">
      <c r="A7" s="3">
        <v>4</v>
      </c>
      <c r="B7" s="3" t="s">
        <v>243</v>
      </c>
      <c r="C7" s="3" t="s">
        <v>255</v>
      </c>
      <c r="D7" s="3">
        <v>800</v>
      </c>
      <c r="E7" s="5">
        <v>1801</v>
      </c>
      <c r="G7" s="3">
        <v>496000000</v>
      </c>
      <c r="H7" s="3">
        <v>36035</v>
      </c>
      <c r="I7" s="3" t="s">
        <v>292</v>
      </c>
      <c r="J7" s="3" t="s">
        <v>245</v>
      </c>
      <c r="K7" s="3" t="s">
        <v>293</v>
      </c>
      <c r="L7" s="3" t="s">
        <v>294</v>
      </c>
      <c r="M7" s="3" t="s">
        <v>295</v>
      </c>
      <c r="N7" s="3" t="s">
        <v>276</v>
      </c>
      <c r="O7" s="3" t="s">
        <v>18</v>
      </c>
      <c r="P7" s="3" t="s">
        <v>277</v>
      </c>
      <c r="Q7" s="3" t="s">
        <v>276</v>
      </c>
      <c r="R7" s="3">
        <v>3232440444</v>
      </c>
      <c r="S7" s="3" t="s">
        <v>18</v>
      </c>
      <c r="T7" s="3" t="s">
        <v>249</v>
      </c>
      <c r="U7" s="3" t="s">
        <v>250</v>
      </c>
      <c r="V7" s="3" t="s">
        <v>250</v>
      </c>
      <c r="Z7" s="3" t="s">
        <v>264</v>
      </c>
      <c r="AA7" s="3">
        <v>97</v>
      </c>
      <c r="AB7" s="3" t="s">
        <v>252</v>
      </c>
      <c r="AC7" s="3" t="s">
        <v>267</v>
      </c>
      <c r="AD7" s="3" t="s">
        <v>267</v>
      </c>
      <c r="AE7" s="3" t="s">
        <v>254</v>
      </c>
      <c r="AF7" s="3">
        <v>2</v>
      </c>
      <c r="AG7" s="3">
        <v>2</v>
      </c>
      <c r="AH7" s="3">
        <v>0</v>
      </c>
      <c r="AI7" s="15">
        <v>0.2</v>
      </c>
      <c r="AK7" s="25" t="s">
        <v>268</v>
      </c>
      <c r="AL7" s="26" t="s">
        <v>269</v>
      </c>
      <c r="AM7" s="3" t="s">
        <v>65</v>
      </c>
      <c r="AN7" s="3" t="s">
        <v>66</v>
      </c>
      <c r="AO7" s="3">
        <v>2229153468</v>
      </c>
      <c r="AP7" s="3" t="s">
        <v>67</v>
      </c>
      <c r="AQ7" s="21">
        <v>45656</v>
      </c>
      <c r="AR7">
        <v>12</v>
      </c>
      <c r="AS7" t="s">
        <v>270</v>
      </c>
      <c r="AT7">
        <v>1</v>
      </c>
      <c r="AU7" s="21">
        <v>45991</v>
      </c>
      <c r="AV7" s="3">
        <v>11</v>
      </c>
      <c r="AW7" s="3" t="s">
        <v>28</v>
      </c>
      <c r="AX7" s="3" t="s">
        <v>271</v>
      </c>
      <c r="AY7" s="3" t="s">
        <v>271</v>
      </c>
      <c r="AZ7" s="3" t="s">
        <v>271</v>
      </c>
      <c r="BA7" s="3" t="s">
        <v>272</v>
      </c>
      <c r="BB7" s="3">
        <v>1</v>
      </c>
    </row>
    <row r="8" spans="1:54" ht="17.25" hidden="1" customHeight="1">
      <c r="A8">
        <v>4</v>
      </c>
      <c r="B8" t="s">
        <v>243</v>
      </c>
      <c r="C8" t="s">
        <v>255</v>
      </c>
      <c r="D8">
        <v>800</v>
      </c>
      <c r="E8" s="5">
        <v>1801</v>
      </c>
      <c r="F8"/>
      <c r="G8">
        <v>496000000</v>
      </c>
      <c r="H8">
        <v>27525</v>
      </c>
      <c r="I8" t="s">
        <v>296</v>
      </c>
      <c r="J8" t="s">
        <v>245</v>
      </c>
      <c r="K8" t="s">
        <v>297</v>
      </c>
      <c r="L8" t="s">
        <v>298</v>
      </c>
      <c r="M8" t="s">
        <v>299</v>
      </c>
      <c r="N8" t="s">
        <v>300</v>
      </c>
      <c r="O8" t="s">
        <v>18</v>
      </c>
      <c r="P8" t="s">
        <v>301</v>
      </c>
      <c r="Q8" t="s">
        <v>300</v>
      </c>
      <c r="R8">
        <v>3142624827</v>
      </c>
      <c r="S8" t="s">
        <v>18</v>
      </c>
      <c r="T8" t="s">
        <v>249</v>
      </c>
      <c r="U8" s="3" t="s">
        <v>250</v>
      </c>
      <c r="V8" s="3" t="s">
        <v>250</v>
      </c>
      <c r="W8"/>
      <c r="X8" t="s">
        <v>302</v>
      </c>
      <c r="Y8"/>
      <c r="Z8" t="s">
        <v>264</v>
      </c>
      <c r="AA8">
        <v>58</v>
      </c>
      <c r="AB8" t="s">
        <v>252</v>
      </c>
      <c r="AC8" t="s">
        <v>267</v>
      </c>
      <c r="AD8" s="3" t="s">
        <v>267</v>
      </c>
      <c r="AE8" s="3" t="s">
        <v>254</v>
      </c>
      <c r="AF8" s="3">
        <v>2</v>
      </c>
      <c r="AG8">
        <v>2</v>
      </c>
      <c r="AH8">
        <v>0</v>
      </c>
      <c r="AI8" s="15">
        <v>0.2</v>
      </c>
      <c r="AJ8"/>
      <c r="AK8" s="25" t="s">
        <v>268</v>
      </c>
      <c r="AL8" s="26" t="s">
        <v>269</v>
      </c>
      <c r="AM8" s="3" t="s">
        <v>65</v>
      </c>
      <c r="AN8" s="3" t="s">
        <v>66</v>
      </c>
      <c r="AO8" s="3">
        <v>2229153468</v>
      </c>
      <c r="AP8" s="3" t="s">
        <v>67</v>
      </c>
      <c r="AQ8" s="21">
        <v>45656</v>
      </c>
      <c r="AR8">
        <v>12</v>
      </c>
      <c r="AS8" t="s">
        <v>270</v>
      </c>
      <c r="AT8">
        <v>1</v>
      </c>
      <c r="AU8" s="21">
        <v>45991</v>
      </c>
      <c r="AV8" s="3">
        <v>11</v>
      </c>
      <c r="AW8" s="3" t="s">
        <v>28</v>
      </c>
      <c r="AX8" s="3" t="s">
        <v>271</v>
      </c>
      <c r="AY8" s="3" t="s">
        <v>271</v>
      </c>
      <c r="AZ8" s="3" t="s">
        <v>271</v>
      </c>
      <c r="BA8" s="3" t="s">
        <v>272</v>
      </c>
      <c r="BB8" s="3">
        <v>2</v>
      </c>
    </row>
    <row r="9" spans="1:54" ht="17.25" hidden="1" customHeight="1">
      <c r="A9">
        <v>4</v>
      </c>
      <c r="B9" t="s">
        <v>243</v>
      </c>
      <c r="C9" t="s">
        <v>255</v>
      </c>
      <c r="D9">
        <v>800</v>
      </c>
      <c r="E9" s="5">
        <v>1801</v>
      </c>
      <c r="F9"/>
      <c r="G9">
        <v>496000000</v>
      </c>
      <c r="H9">
        <v>34840</v>
      </c>
      <c r="I9" t="s">
        <v>303</v>
      </c>
      <c r="J9" t="s">
        <v>245</v>
      </c>
      <c r="K9" t="s">
        <v>304</v>
      </c>
      <c r="L9" t="s">
        <v>305</v>
      </c>
      <c r="M9" t="s">
        <v>306</v>
      </c>
      <c r="N9" t="s">
        <v>307</v>
      </c>
      <c r="O9" t="s">
        <v>18</v>
      </c>
      <c r="P9" t="s">
        <v>308</v>
      </c>
      <c r="Q9" t="s">
        <v>307</v>
      </c>
      <c r="R9">
        <v>3118650275</v>
      </c>
      <c r="S9" t="s">
        <v>18</v>
      </c>
      <c r="T9" t="s">
        <v>249</v>
      </c>
      <c r="U9" s="3" t="s">
        <v>250</v>
      </c>
      <c r="V9" s="3" t="s">
        <v>250</v>
      </c>
      <c r="W9"/>
      <c r="X9" t="s">
        <v>309</v>
      </c>
      <c r="Y9"/>
      <c r="Z9" t="s">
        <v>264</v>
      </c>
      <c r="AA9">
        <v>50</v>
      </c>
      <c r="AB9" t="s">
        <v>252</v>
      </c>
      <c r="AC9" t="s">
        <v>267</v>
      </c>
      <c r="AD9" s="3" t="s">
        <v>267</v>
      </c>
      <c r="AE9" s="3" t="s">
        <v>254</v>
      </c>
      <c r="AF9" s="3">
        <v>2</v>
      </c>
      <c r="AG9">
        <v>2</v>
      </c>
      <c r="AH9">
        <v>0</v>
      </c>
      <c r="AI9" s="15">
        <v>0.2</v>
      </c>
      <c r="AJ9"/>
      <c r="AK9" s="25" t="s">
        <v>268</v>
      </c>
      <c r="AL9" s="26" t="s">
        <v>269</v>
      </c>
      <c r="AM9" s="3" t="s">
        <v>65</v>
      </c>
      <c r="AN9" s="3" t="s">
        <v>66</v>
      </c>
      <c r="AO9" s="3">
        <v>2229153468</v>
      </c>
      <c r="AP9" s="3" t="s">
        <v>67</v>
      </c>
      <c r="AQ9" s="21">
        <v>45656</v>
      </c>
      <c r="AR9">
        <v>12</v>
      </c>
      <c r="AS9" t="s">
        <v>270</v>
      </c>
      <c r="AT9">
        <v>1</v>
      </c>
      <c r="AU9" s="21">
        <v>45991</v>
      </c>
      <c r="AV9" s="3">
        <v>11</v>
      </c>
      <c r="AW9" s="3" t="s">
        <v>28</v>
      </c>
      <c r="AX9" s="3" t="s">
        <v>271</v>
      </c>
      <c r="AY9" s="3" t="s">
        <v>271</v>
      </c>
      <c r="AZ9" s="3" t="s">
        <v>271</v>
      </c>
      <c r="BA9" s="3" t="s">
        <v>272</v>
      </c>
      <c r="BB9" s="3">
        <v>2</v>
      </c>
    </row>
    <row r="10" spans="1:54" ht="17.25" customHeight="1">
      <c r="A10" s="3">
        <v>4</v>
      </c>
      <c r="B10" s="3" t="s">
        <v>243</v>
      </c>
      <c r="C10" s="3" t="s">
        <v>286</v>
      </c>
      <c r="D10" s="3">
        <v>150</v>
      </c>
      <c r="E10" s="5">
        <v>1865</v>
      </c>
      <c r="G10" s="3">
        <v>1537000000</v>
      </c>
      <c r="H10" s="3">
        <v>29042</v>
      </c>
      <c r="I10" s="3" t="s">
        <v>34</v>
      </c>
      <c r="J10" s="3" t="s">
        <v>287</v>
      </c>
      <c r="K10" s="3" t="s">
        <v>310</v>
      </c>
      <c r="L10" s="3" t="s">
        <v>311</v>
      </c>
      <c r="M10" s="3" t="s">
        <v>312</v>
      </c>
      <c r="N10" s="3" t="s">
        <v>276</v>
      </c>
      <c r="O10" s="3" t="s">
        <v>18</v>
      </c>
      <c r="P10" s="3" t="s">
        <v>277</v>
      </c>
      <c r="Q10" s="3" t="s">
        <v>276</v>
      </c>
      <c r="R10" s="3">
        <v>3232440444</v>
      </c>
      <c r="S10" s="3" t="s">
        <v>18</v>
      </c>
      <c r="T10" s="3" t="s">
        <v>249</v>
      </c>
      <c r="U10" s="3" t="s">
        <v>250</v>
      </c>
      <c r="V10" s="3" t="s">
        <v>250</v>
      </c>
      <c r="Z10" s="3" t="s">
        <v>291</v>
      </c>
      <c r="AA10" s="3">
        <v>116</v>
      </c>
      <c r="AB10" s="3" t="s">
        <v>252</v>
      </c>
      <c r="AC10" s="3" t="s">
        <v>19</v>
      </c>
      <c r="AD10" s="3" t="s">
        <v>19</v>
      </c>
      <c r="AE10" s="3" t="s">
        <v>254</v>
      </c>
      <c r="AF10" s="3">
        <v>2</v>
      </c>
      <c r="AG10" s="3">
        <v>2</v>
      </c>
      <c r="AH10" s="3">
        <v>1</v>
      </c>
      <c r="AI10" s="15">
        <v>1</v>
      </c>
      <c r="AK10" s="25" t="s">
        <v>268</v>
      </c>
      <c r="AL10" s="26" t="s">
        <v>269</v>
      </c>
      <c r="AM10" s="3" t="s">
        <v>31</v>
      </c>
      <c r="AN10" s="3" t="s">
        <v>32</v>
      </c>
      <c r="AO10" s="3">
        <v>1049570000</v>
      </c>
      <c r="AP10" s="3" t="s">
        <v>33</v>
      </c>
      <c r="AW10" s="3" t="s">
        <v>28</v>
      </c>
      <c r="AX10" s="3" t="s">
        <v>271</v>
      </c>
      <c r="AY10" s="3" t="s">
        <v>271</v>
      </c>
      <c r="AZ10" s="3" t="s">
        <v>271</v>
      </c>
      <c r="BA10" s="3" t="s">
        <v>272</v>
      </c>
      <c r="BB10" s="3">
        <v>1</v>
      </c>
    </row>
    <row r="11" spans="1:54" ht="17.25" customHeight="1">
      <c r="A11" s="3">
        <v>4</v>
      </c>
      <c r="B11" s="3" t="s">
        <v>243</v>
      </c>
      <c r="C11" s="3" t="s">
        <v>313</v>
      </c>
      <c r="D11" s="3">
        <v>2</v>
      </c>
      <c r="E11" s="5">
        <v>1859</v>
      </c>
      <c r="G11" s="3">
        <v>848000000</v>
      </c>
      <c r="H11" s="3">
        <v>29043</v>
      </c>
      <c r="I11" s="3" t="s">
        <v>35</v>
      </c>
      <c r="J11" s="3" t="s">
        <v>279</v>
      </c>
      <c r="K11" s="3" t="s">
        <v>314</v>
      </c>
      <c r="L11" s="3" t="s">
        <v>315</v>
      </c>
      <c r="M11" s="3" t="s">
        <v>316</v>
      </c>
      <c r="N11" s="3" t="s">
        <v>276</v>
      </c>
      <c r="O11" s="3" t="s">
        <v>18</v>
      </c>
      <c r="P11" s="3" t="s">
        <v>277</v>
      </c>
      <c r="Q11" s="3" t="s">
        <v>276</v>
      </c>
      <c r="R11" s="3">
        <v>3232440444</v>
      </c>
      <c r="S11" s="3" t="s">
        <v>18</v>
      </c>
      <c r="T11" s="3" t="s">
        <v>249</v>
      </c>
      <c r="U11" s="3" t="s">
        <v>250</v>
      </c>
      <c r="V11" s="3" t="s">
        <v>250</v>
      </c>
      <c r="Z11" s="3" t="s">
        <v>317</v>
      </c>
      <c r="AA11" s="3">
        <v>79</v>
      </c>
      <c r="AB11" s="3" t="s">
        <v>252</v>
      </c>
      <c r="AC11" s="3" t="s">
        <v>19</v>
      </c>
      <c r="AD11" s="3" t="s">
        <v>19</v>
      </c>
      <c r="AE11" s="3" t="s">
        <v>254</v>
      </c>
      <c r="AF11" s="3">
        <v>2</v>
      </c>
      <c r="AG11" s="3">
        <v>2</v>
      </c>
      <c r="AH11" s="3">
        <v>2</v>
      </c>
      <c r="AI11" s="15">
        <v>1</v>
      </c>
      <c r="AJ11" s="15" t="s">
        <v>318</v>
      </c>
      <c r="AK11" s="3" t="s">
        <v>319</v>
      </c>
      <c r="AL11" s="26"/>
      <c r="AM11" s="3" t="s">
        <v>36</v>
      </c>
      <c r="AN11" s="3" t="s">
        <v>37</v>
      </c>
      <c r="AO11" s="3">
        <v>968506421</v>
      </c>
      <c r="AP11" s="3" t="s">
        <v>38</v>
      </c>
      <c r="AW11" s="3" t="s">
        <v>28</v>
      </c>
      <c r="AX11" s="3" t="s">
        <v>271</v>
      </c>
      <c r="AY11" s="3" t="s">
        <v>271</v>
      </c>
      <c r="AZ11" s="3" t="s">
        <v>271</v>
      </c>
      <c r="BA11" s="3" t="s">
        <v>272</v>
      </c>
      <c r="BB11" s="3">
        <v>1</v>
      </c>
    </row>
    <row r="12" spans="1:54" ht="17.25" customHeight="1">
      <c r="A12" s="3">
        <v>4</v>
      </c>
      <c r="B12" s="3" t="s">
        <v>243</v>
      </c>
      <c r="C12" s="3" t="s">
        <v>278</v>
      </c>
      <c r="D12" s="3">
        <v>5</v>
      </c>
      <c r="E12" s="5">
        <v>1813</v>
      </c>
      <c r="G12" s="3">
        <v>780000000</v>
      </c>
      <c r="H12" s="3">
        <v>29059</v>
      </c>
      <c r="I12" s="3" t="s">
        <v>39</v>
      </c>
      <c r="J12" s="3" t="s">
        <v>279</v>
      </c>
      <c r="K12" s="3" t="s">
        <v>320</v>
      </c>
      <c r="L12" s="3" t="s">
        <v>321</v>
      </c>
      <c r="M12" s="3" t="s">
        <v>322</v>
      </c>
      <c r="N12" s="3" t="s">
        <v>276</v>
      </c>
      <c r="O12" s="3" t="s">
        <v>18</v>
      </c>
      <c r="P12" s="3" t="s">
        <v>277</v>
      </c>
      <c r="Q12" s="3" t="s">
        <v>276</v>
      </c>
      <c r="R12" s="3">
        <v>3232440444</v>
      </c>
      <c r="S12" s="3" t="s">
        <v>18</v>
      </c>
      <c r="T12" s="3" t="s">
        <v>249</v>
      </c>
      <c r="U12" s="3" t="s">
        <v>250</v>
      </c>
      <c r="V12" s="3" t="s">
        <v>250</v>
      </c>
      <c r="Z12" s="3" t="s">
        <v>283</v>
      </c>
      <c r="AA12" s="3">
        <v>128</v>
      </c>
      <c r="AB12" s="3" t="s">
        <v>252</v>
      </c>
      <c r="AC12" s="3" t="s">
        <v>19</v>
      </c>
      <c r="AD12" s="3" t="s">
        <v>19</v>
      </c>
      <c r="AE12" s="3" t="s">
        <v>254</v>
      </c>
      <c r="AF12" s="3">
        <v>2</v>
      </c>
      <c r="AG12" s="3">
        <v>1</v>
      </c>
      <c r="AH12" s="3">
        <v>1</v>
      </c>
      <c r="AI12" s="15">
        <v>1</v>
      </c>
      <c r="AJ12" s="15"/>
      <c r="AK12" s="3" t="s">
        <v>285</v>
      </c>
      <c r="AM12" s="3" t="s">
        <v>25</v>
      </c>
      <c r="AN12" s="3" t="s">
        <v>26</v>
      </c>
      <c r="AO12" s="3">
        <v>451645109</v>
      </c>
      <c r="AP12" s="3" t="s">
        <v>27</v>
      </c>
      <c r="AW12" s="3" t="s">
        <v>28</v>
      </c>
      <c r="AX12" s="3" t="s">
        <v>271</v>
      </c>
      <c r="AY12" s="3" t="s">
        <v>271</v>
      </c>
      <c r="AZ12" s="3" t="s">
        <v>271</v>
      </c>
      <c r="BA12" s="3" t="s">
        <v>272</v>
      </c>
      <c r="BB12" s="3">
        <v>1</v>
      </c>
    </row>
    <row r="13" spans="1:54" ht="17.25" customHeight="1">
      <c r="A13" s="3">
        <v>4</v>
      </c>
      <c r="B13" s="3" t="s">
        <v>243</v>
      </c>
      <c r="C13" s="3" t="s">
        <v>278</v>
      </c>
      <c r="D13" s="3">
        <v>5</v>
      </c>
      <c r="E13" s="5">
        <v>1813</v>
      </c>
      <c r="G13" s="3">
        <v>780000000</v>
      </c>
      <c r="H13" s="3">
        <v>29066</v>
      </c>
      <c r="I13" s="3" t="s">
        <v>40</v>
      </c>
      <c r="J13" s="3" t="s">
        <v>279</v>
      </c>
      <c r="K13" s="3" t="s">
        <v>323</v>
      </c>
      <c r="L13" s="3" t="s">
        <v>324</v>
      </c>
      <c r="M13" s="3" t="s">
        <v>325</v>
      </c>
      <c r="N13" s="3" t="s">
        <v>276</v>
      </c>
      <c r="O13" s="3" t="s">
        <v>18</v>
      </c>
      <c r="P13" s="3" t="s">
        <v>277</v>
      </c>
      <c r="Q13" s="3" t="s">
        <v>276</v>
      </c>
      <c r="R13" s="3">
        <v>3232440444</v>
      </c>
      <c r="S13" s="3" t="s">
        <v>18</v>
      </c>
      <c r="T13" s="3" t="s">
        <v>249</v>
      </c>
      <c r="U13" s="3" t="s">
        <v>250</v>
      </c>
      <c r="V13" s="3" t="s">
        <v>250</v>
      </c>
      <c r="Z13" s="3" t="s">
        <v>283</v>
      </c>
      <c r="AA13" s="3">
        <v>118</v>
      </c>
      <c r="AB13" s="3" t="s">
        <v>252</v>
      </c>
      <c r="AC13" s="3" t="s">
        <v>19</v>
      </c>
      <c r="AD13" s="3" t="s">
        <v>19</v>
      </c>
      <c r="AE13" s="3" t="s">
        <v>254</v>
      </c>
      <c r="AF13" s="3">
        <v>2</v>
      </c>
      <c r="AG13" s="3">
        <v>1</v>
      </c>
      <c r="AH13" s="3">
        <v>1</v>
      </c>
      <c r="AI13" s="15">
        <v>1</v>
      </c>
      <c r="AJ13" s="15"/>
      <c r="AK13" s="3" t="s">
        <v>285</v>
      </c>
      <c r="AM13" s="3" t="s">
        <v>25</v>
      </c>
      <c r="AN13" s="3" t="s">
        <v>26</v>
      </c>
      <c r="AO13" s="3">
        <v>451645109</v>
      </c>
      <c r="AP13" s="3" t="s">
        <v>27</v>
      </c>
      <c r="AW13" s="3" t="s">
        <v>28</v>
      </c>
      <c r="AX13" s="3" t="s">
        <v>271</v>
      </c>
      <c r="AY13" s="3" t="s">
        <v>271</v>
      </c>
      <c r="AZ13" s="3" t="s">
        <v>271</v>
      </c>
      <c r="BA13" s="3" t="s">
        <v>272</v>
      </c>
      <c r="BB13" s="3">
        <v>1</v>
      </c>
    </row>
    <row r="14" spans="1:54" ht="17.25" customHeight="1">
      <c r="A14" s="20">
        <v>4</v>
      </c>
      <c r="B14" s="20" t="s">
        <v>243</v>
      </c>
      <c r="C14" s="20" t="s">
        <v>326</v>
      </c>
      <c r="D14" s="20">
        <v>500</v>
      </c>
      <c r="E14" s="16">
        <v>1824</v>
      </c>
      <c r="F14" s="20"/>
      <c r="G14" s="20">
        <v>200000000</v>
      </c>
      <c r="H14" s="20">
        <v>29375</v>
      </c>
      <c r="I14" s="20" t="s">
        <v>41</v>
      </c>
      <c r="J14" s="20" t="s">
        <v>327</v>
      </c>
      <c r="K14" s="20" t="s">
        <v>328</v>
      </c>
      <c r="L14" s="20" t="s">
        <v>329</v>
      </c>
      <c r="M14" s="20" t="s">
        <v>330</v>
      </c>
      <c r="N14" s="20" t="s">
        <v>42</v>
      </c>
      <c r="O14" s="20" t="s">
        <v>18</v>
      </c>
      <c r="P14" s="20" t="s">
        <v>18</v>
      </c>
      <c r="Q14" s="20" t="s">
        <v>18</v>
      </c>
      <c r="R14" s="20" t="s">
        <v>18</v>
      </c>
      <c r="S14" s="20" t="s">
        <v>18</v>
      </c>
      <c r="T14" s="20" t="s">
        <v>249</v>
      </c>
      <c r="U14" s="20" t="s">
        <v>250</v>
      </c>
      <c r="V14" s="20" t="s">
        <v>250</v>
      </c>
      <c r="W14" s="20"/>
      <c r="X14" s="20"/>
      <c r="Y14" s="20"/>
      <c r="Z14" s="20" t="s">
        <v>331</v>
      </c>
      <c r="AA14" s="20">
        <v>422</v>
      </c>
      <c r="AB14" s="20" t="s">
        <v>252</v>
      </c>
      <c r="AC14" s="20" t="s">
        <v>267</v>
      </c>
      <c r="AD14" s="20" t="s">
        <v>19</v>
      </c>
      <c r="AE14" s="20" t="s">
        <v>254</v>
      </c>
      <c r="AF14" s="20">
        <v>2</v>
      </c>
      <c r="AG14" s="20">
        <v>2</v>
      </c>
      <c r="AH14" s="20">
        <v>0</v>
      </c>
      <c r="AI14" s="15">
        <v>1</v>
      </c>
      <c r="AJ14" s="20"/>
      <c r="AK14" s="29" t="s">
        <v>268</v>
      </c>
      <c r="AL14" s="30" t="s">
        <v>269</v>
      </c>
      <c r="AM14" s="20" t="s">
        <v>43</v>
      </c>
      <c r="AN14" s="20" t="s">
        <v>44</v>
      </c>
      <c r="AO14" s="20">
        <v>2313090531</v>
      </c>
      <c r="AP14" s="20" t="s">
        <v>45</v>
      </c>
      <c r="AQ14" s="59">
        <v>45656</v>
      </c>
      <c r="AR14" s="20">
        <v>12</v>
      </c>
      <c r="AS14" s="20"/>
      <c r="AT14" s="20">
        <v>1</v>
      </c>
      <c r="AU14" s="59">
        <v>45838</v>
      </c>
      <c r="AV14" s="20">
        <v>6</v>
      </c>
      <c r="AW14" s="20" t="s">
        <v>28</v>
      </c>
      <c r="AX14" s="20" t="s">
        <v>271</v>
      </c>
      <c r="AY14" s="20" t="s">
        <v>271</v>
      </c>
      <c r="AZ14" s="20" t="s">
        <v>271</v>
      </c>
      <c r="BA14" s="20" t="s">
        <v>272</v>
      </c>
      <c r="BB14" s="20">
        <v>1</v>
      </c>
    </row>
    <row r="15" spans="1:54" s="20" customFormat="1" ht="17.25" customHeight="1">
      <c r="A15" s="3">
        <v>4</v>
      </c>
      <c r="B15" s="3" t="s">
        <v>243</v>
      </c>
      <c r="C15" s="3" t="s">
        <v>286</v>
      </c>
      <c r="D15" s="3">
        <v>150</v>
      </c>
      <c r="E15" s="5">
        <v>1865</v>
      </c>
      <c r="F15" s="3"/>
      <c r="G15" s="3">
        <v>1537000000</v>
      </c>
      <c r="H15" s="3">
        <v>29601</v>
      </c>
      <c r="I15" s="3" t="s">
        <v>46</v>
      </c>
      <c r="J15" s="3" t="s">
        <v>287</v>
      </c>
      <c r="K15" s="3" t="s">
        <v>332</v>
      </c>
      <c r="L15" s="3" t="s">
        <v>333</v>
      </c>
      <c r="M15" s="3" t="s">
        <v>334</v>
      </c>
      <c r="N15" s="3" t="s">
        <v>47</v>
      </c>
      <c r="O15" s="3" t="s">
        <v>18</v>
      </c>
      <c r="P15" s="3" t="s">
        <v>48</v>
      </c>
      <c r="Q15" s="3" t="s">
        <v>47</v>
      </c>
      <c r="R15" s="3">
        <v>3016811917</v>
      </c>
      <c r="S15" s="3" t="s">
        <v>18</v>
      </c>
      <c r="T15" s="3" t="s">
        <v>249</v>
      </c>
      <c r="U15" s="3" t="s">
        <v>250</v>
      </c>
      <c r="V15" s="3" t="s">
        <v>250</v>
      </c>
      <c r="W15" s="3"/>
      <c r="X15" s="3"/>
      <c r="Y15" s="3"/>
      <c r="Z15" s="3" t="s">
        <v>291</v>
      </c>
      <c r="AA15" s="3">
        <v>194</v>
      </c>
      <c r="AB15" s="3" t="s">
        <v>252</v>
      </c>
      <c r="AC15" s="3" t="s">
        <v>19</v>
      </c>
      <c r="AD15" s="3" t="s">
        <v>19</v>
      </c>
      <c r="AE15" s="3" t="s">
        <v>254</v>
      </c>
      <c r="AF15" s="3">
        <v>2</v>
      </c>
      <c r="AG15" s="3">
        <v>2</v>
      </c>
      <c r="AH15" s="3">
        <v>1</v>
      </c>
      <c r="AI15" s="15">
        <v>1</v>
      </c>
      <c r="AJ15" s="3"/>
      <c r="AK15" s="25" t="s">
        <v>268</v>
      </c>
      <c r="AL15" s="26" t="s">
        <v>269</v>
      </c>
      <c r="AM15" s="3" t="s">
        <v>31</v>
      </c>
      <c r="AN15" s="3" t="s">
        <v>32</v>
      </c>
      <c r="AO15" s="3">
        <v>1049570000</v>
      </c>
      <c r="AP15" s="3" t="s">
        <v>33</v>
      </c>
      <c r="AQ15" s="3"/>
      <c r="AR15" s="3"/>
      <c r="AS15" s="3"/>
      <c r="AT15" s="3"/>
      <c r="AU15" s="3"/>
      <c r="AV15" s="3"/>
      <c r="AW15" s="3" t="s">
        <v>28</v>
      </c>
      <c r="AX15" s="3" t="s">
        <v>271</v>
      </c>
      <c r="AY15" s="3" t="s">
        <v>271</v>
      </c>
      <c r="AZ15" s="3" t="s">
        <v>271</v>
      </c>
      <c r="BA15" s="3" t="s">
        <v>272</v>
      </c>
      <c r="BB15" s="3">
        <v>1</v>
      </c>
    </row>
    <row r="16" spans="1:54" ht="17.25" customHeight="1">
      <c r="A16" s="3">
        <v>4</v>
      </c>
      <c r="B16" s="3" t="s">
        <v>243</v>
      </c>
      <c r="C16" s="3" t="s">
        <v>335</v>
      </c>
      <c r="D16" s="3">
        <v>12</v>
      </c>
      <c r="E16" s="5">
        <v>1803</v>
      </c>
      <c r="G16" s="3">
        <v>623000000</v>
      </c>
      <c r="H16" s="3">
        <v>30102</v>
      </c>
      <c r="I16" s="3" t="s">
        <v>49</v>
      </c>
      <c r="J16" s="3" t="s">
        <v>245</v>
      </c>
      <c r="K16" s="3" t="s">
        <v>336</v>
      </c>
      <c r="L16" s="3" t="s">
        <v>337</v>
      </c>
      <c r="M16" s="3" t="s">
        <v>338</v>
      </c>
      <c r="N16" s="3" t="s">
        <v>50</v>
      </c>
      <c r="O16" s="3" t="s">
        <v>18</v>
      </c>
      <c r="P16" s="3" t="s">
        <v>18</v>
      </c>
      <c r="Q16" s="3" t="s">
        <v>18</v>
      </c>
      <c r="R16" s="3" t="s">
        <v>18</v>
      </c>
      <c r="S16" s="3" t="s">
        <v>18</v>
      </c>
      <c r="T16" s="3" t="s">
        <v>249</v>
      </c>
      <c r="U16" s="3" t="s">
        <v>250</v>
      </c>
      <c r="V16" s="3" t="s">
        <v>250</v>
      </c>
      <c r="Z16" s="3" t="s">
        <v>251</v>
      </c>
      <c r="AA16" s="3">
        <v>269</v>
      </c>
      <c r="AB16" s="3" t="s">
        <v>252</v>
      </c>
      <c r="AC16" s="3" t="s">
        <v>19</v>
      </c>
      <c r="AD16" s="3" t="s">
        <v>19</v>
      </c>
      <c r="AE16" s="3" t="s">
        <v>254</v>
      </c>
      <c r="AF16" s="3">
        <v>2</v>
      </c>
      <c r="AG16" s="3">
        <v>2</v>
      </c>
      <c r="AH16" s="3">
        <v>0</v>
      </c>
      <c r="AI16" s="15">
        <v>1</v>
      </c>
      <c r="AK16" s="25" t="s">
        <v>268</v>
      </c>
      <c r="AL16" s="26" t="s">
        <v>269</v>
      </c>
      <c r="AM16" s="3" t="s">
        <v>20</v>
      </c>
      <c r="AN16" s="3" t="s">
        <v>21</v>
      </c>
      <c r="AO16" s="3">
        <v>2496601120</v>
      </c>
      <c r="AP16" s="3" t="s">
        <v>22</v>
      </c>
      <c r="AW16" s="3" t="s">
        <v>28</v>
      </c>
      <c r="AX16" s="3" t="s">
        <v>271</v>
      </c>
      <c r="AY16" s="3" t="s">
        <v>271</v>
      </c>
      <c r="AZ16" s="3" t="s">
        <v>271</v>
      </c>
      <c r="BA16" s="3" t="s">
        <v>272</v>
      </c>
      <c r="BB16" s="3">
        <v>1</v>
      </c>
    </row>
    <row r="17" spans="1:54" ht="17.25" customHeight="1">
      <c r="A17" s="3">
        <v>4</v>
      </c>
      <c r="B17" s="3" t="s">
        <v>243</v>
      </c>
      <c r="C17" s="3" t="s">
        <v>339</v>
      </c>
      <c r="D17" s="3">
        <v>1125</v>
      </c>
      <c r="E17" s="5">
        <v>1868</v>
      </c>
      <c r="G17" s="3">
        <v>1051000000</v>
      </c>
      <c r="H17" s="3">
        <v>30386</v>
      </c>
      <c r="I17" s="3" t="s">
        <v>51</v>
      </c>
      <c r="J17" s="3" t="s">
        <v>340</v>
      </c>
      <c r="K17" s="3" t="s">
        <v>341</v>
      </c>
      <c r="L17" s="3" t="s">
        <v>342</v>
      </c>
      <c r="M17" s="3" t="s">
        <v>343</v>
      </c>
      <c r="N17" s="3" t="s">
        <v>276</v>
      </c>
      <c r="O17" s="3" t="s">
        <v>18</v>
      </c>
      <c r="P17" s="3" t="s">
        <v>277</v>
      </c>
      <c r="Q17" s="3" t="s">
        <v>276</v>
      </c>
      <c r="R17" s="3">
        <v>3232440444</v>
      </c>
      <c r="S17" s="3" t="s">
        <v>18</v>
      </c>
      <c r="T17" s="3" t="s">
        <v>249</v>
      </c>
      <c r="U17" s="3" t="s">
        <v>250</v>
      </c>
      <c r="V17" s="3" t="s">
        <v>250</v>
      </c>
      <c r="Z17" s="3" t="s">
        <v>344</v>
      </c>
      <c r="AA17" s="3">
        <v>387</v>
      </c>
      <c r="AB17" s="3" t="s">
        <v>252</v>
      </c>
      <c r="AC17" s="3" t="s">
        <v>19</v>
      </c>
      <c r="AD17" s="3" t="s">
        <v>19</v>
      </c>
      <c r="AE17" s="3" t="s">
        <v>254</v>
      </c>
      <c r="AF17" s="3">
        <v>2</v>
      </c>
      <c r="AG17" s="3">
        <v>1</v>
      </c>
      <c r="AH17" s="3">
        <v>1</v>
      </c>
      <c r="AI17" s="15">
        <v>1</v>
      </c>
      <c r="AM17" s="3" t="s">
        <v>52</v>
      </c>
      <c r="AN17" s="3" t="s">
        <v>53</v>
      </c>
      <c r="AO17" s="3">
        <v>29332310</v>
      </c>
      <c r="AP17" s="3" t="s">
        <v>54</v>
      </c>
      <c r="AW17" s="3" t="s">
        <v>28</v>
      </c>
      <c r="AX17" s="3" t="s">
        <v>271</v>
      </c>
      <c r="AY17" s="3" t="s">
        <v>271</v>
      </c>
      <c r="AZ17" s="3" t="s">
        <v>271</v>
      </c>
      <c r="BA17" s="3" t="s">
        <v>272</v>
      </c>
      <c r="BB17" s="3">
        <v>1</v>
      </c>
    </row>
    <row r="18" spans="1:54" ht="17.25" customHeight="1">
      <c r="A18" s="3">
        <v>4</v>
      </c>
      <c r="B18" s="3" t="s">
        <v>243</v>
      </c>
      <c r="C18" s="3" t="s">
        <v>278</v>
      </c>
      <c r="D18" s="3">
        <v>5</v>
      </c>
      <c r="E18" s="5">
        <v>1813</v>
      </c>
      <c r="G18" s="3">
        <v>780000000</v>
      </c>
      <c r="H18" s="3">
        <v>30450</v>
      </c>
      <c r="I18" s="3" t="s">
        <v>55</v>
      </c>
      <c r="J18" s="3" t="s">
        <v>279</v>
      </c>
      <c r="K18" s="3" t="s">
        <v>345</v>
      </c>
      <c r="L18" s="3" t="s">
        <v>346</v>
      </c>
      <c r="M18" s="3" t="s">
        <v>347</v>
      </c>
      <c r="N18" s="3" t="s">
        <v>56</v>
      </c>
      <c r="O18" s="3" t="s">
        <v>18</v>
      </c>
      <c r="P18" s="3" t="s">
        <v>57</v>
      </c>
      <c r="Q18" s="3" t="s">
        <v>56</v>
      </c>
      <c r="R18" s="3">
        <v>3125620700</v>
      </c>
      <c r="S18" s="3" t="s">
        <v>18</v>
      </c>
      <c r="T18" s="3" t="s">
        <v>249</v>
      </c>
      <c r="U18" s="3" t="s">
        <v>250</v>
      </c>
      <c r="V18" s="3" t="s">
        <v>250</v>
      </c>
      <c r="Z18" s="3" t="s">
        <v>283</v>
      </c>
      <c r="AA18" s="3">
        <v>300</v>
      </c>
      <c r="AB18" s="3" t="s">
        <v>252</v>
      </c>
      <c r="AC18" s="3" t="s">
        <v>19</v>
      </c>
      <c r="AD18" s="3" t="s">
        <v>19</v>
      </c>
      <c r="AE18" s="3" t="s">
        <v>254</v>
      </c>
      <c r="AF18" s="3">
        <v>2</v>
      </c>
      <c r="AG18" s="3">
        <v>1</v>
      </c>
      <c r="AH18" s="3">
        <v>1</v>
      </c>
      <c r="AI18" s="15">
        <v>1</v>
      </c>
      <c r="AJ18" s="15" t="s">
        <v>348</v>
      </c>
      <c r="AK18" s="3" t="s">
        <v>285</v>
      </c>
      <c r="AM18" s="3" t="s">
        <v>25</v>
      </c>
      <c r="AN18" s="3" t="s">
        <v>26</v>
      </c>
      <c r="AO18" s="3">
        <v>451645109</v>
      </c>
      <c r="AP18" s="3" t="s">
        <v>27</v>
      </c>
      <c r="AW18" s="3" t="s">
        <v>28</v>
      </c>
      <c r="AX18" s="3" t="s">
        <v>271</v>
      </c>
      <c r="AY18" s="3" t="s">
        <v>271</v>
      </c>
      <c r="AZ18" s="3" t="s">
        <v>271</v>
      </c>
      <c r="BA18" s="3" t="s">
        <v>272</v>
      </c>
      <c r="BB18" s="3">
        <v>1</v>
      </c>
    </row>
    <row r="19" spans="1:54" ht="17.25" customHeight="1">
      <c r="A19" s="3">
        <v>4</v>
      </c>
      <c r="B19" s="3" t="s">
        <v>243</v>
      </c>
      <c r="C19" s="3" t="s">
        <v>244</v>
      </c>
      <c r="D19" s="3">
        <v>300</v>
      </c>
      <c r="E19" s="5">
        <v>1803</v>
      </c>
      <c r="G19" s="3">
        <v>519000000</v>
      </c>
      <c r="H19" s="3">
        <v>30503</v>
      </c>
      <c r="I19" s="3" t="s">
        <v>58</v>
      </c>
      <c r="J19" s="3" t="s">
        <v>245</v>
      </c>
      <c r="K19" s="3" t="s">
        <v>349</v>
      </c>
      <c r="L19" s="3" t="s">
        <v>350</v>
      </c>
      <c r="M19" s="3" t="s">
        <v>351</v>
      </c>
      <c r="N19" s="3" t="s">
        <v>56</v>
      </c>
      <c r="O19" s="3" t="s">
        <v>18</v>
      </c>
      <c r="P19" s="3" t="s">
        <v>57</v>
      </c>
      <c r="Q19" s="3" t="s">
        <v>56</v>
      </c>
      <c r="R19" s="3">
        <v>3125620700</v>
      </c>
      <c r="S19" s="3" t="s">
        <v>18</v>
      </c>
      <c r="T19" s="3" t="s">
        <v>249</v>
      </c>
      <c r="U19" s="3" t="s">
        <v>250</v>
      </c>
      <c r="V19" s="3" t="s">
        <v>250</v>
      </c>
      <c r="Z19" s="3" t="s">
        <v>251</v>
      </c>
      <c r="AA19" s="3">
        <v>421</v>
      </c>
      <c r="AB19" s="3" t="s">
        <v>252</v>
      </c>
      <c r="AC19" s="3" t="s">
        <v>19</v>
      </c>
      <c r="AD19" s="3" t="s">
        <v>19</v>
      </c>
      <c r="AE19" s="3" t="s">
        <v>254</v>
      </c>
      <c r="AF19" s="3">
        <v>2</v>
      </c>
      <c r="AG19" s="3">
        <v>2</v>
      </c>
      <c r="AH19" s="3">
        <v>0</v>
      </c>
      <c r="AI19" s="15">
        <v>1</v>
      </c>
      <c r="AK19" s="25" t="s">
        <v>268</v>
      </c>
      <c r="AL19" s="26" t="s">
        <v>269</v>
      </c>
      <c r="AM19" s="3" t="s">
        <v>20</v>
      </c>
      <c r="AN19" s="3" t="s">
        <v>21</v>
      </c>
      <c r="AO19" s="3">
        <v>2496601120</v>
      </c>
      <c r="AP19" s="3" t="s">
        <v>22</v>
      </c>
      <c r="AW19" s="3" t="s">
        <v>28</v>
      </c>
      <c r="AX19" s="3" t="s">
        <v>271</v>
      </c>
      <c r="AY19" s="3" t="s">
        <v>271</v>
      </c>
      <c r="AZ19" s="3" t="s">
        <v>271</v>
      </c>
      <c r="BA19" s="3" t="s">
        <v>272</v>
      </c>
      <c r="BB19" s="3">
        <v>1</v>
      </c>
    </row>
    <row r="20" spans="1:54" ht="17.25" customHeight="1">
      <c r="A20">
        <v>4</v>
      </c>
      <c r="B20" t="s">
        <v>243</v>
      </c>
      <c r="C20" t="s">
        <v>335</v>
      </c>
      <c r="D20">
        <v>12</v>
      </c>
      <c r="E20" s="5">
        <v>1803</v>
      </c>
      <c r="F20"/>
      <c r="G20">
        <v>623000000</v>
      </c>
      <c r="H20">
        <v>30671</v>
      </c>
      <c r="I20" t="s">
        <v>352</v>
      </c>
      <c r="J20" t="s">
        <v>245</v>
      </c>
      <c r="K20" t="s">
        <v>353</v>
      </c>
      <c r="L20" t="s">
        <v>354</v>
      </c>
      <c r="M20" t="s">
        <v>355</v>
      </c>
      <c r="N20" t="s">
        <v>276</v>
      </c>
      <c r="O20" t="s">
        <v>18</v>
      </c>
      <c r="P20" t="s">
        <v>277</v>
      </c>
      <c r="Q20" t="s">
        <v>276</v>
      </c>
      <c r="R20">
        <v>3232440444</v>
      </c>
      <c r="S20" t="s">
        <v>18</v>
      </c>
      <c r="T20" t="s">
        <v>249</v>
      </c>
      <c r="U20" s="3" t="s">
        <v>250</v>
      </c>
      <c r="V20" s="3" t="s">
        <v>250</v>
      </c>
      <c r="W20"/>
      <c r="X20" t="s">
        <v>356</v>
      </c>
      <c r="Y20"/>
      <c r="Z20" t="s">
        <v>251</v>
      </c>
      <c r="AA20">
        <v>810</v>
      </c>
      <c r="AB20" t="s">
        <v>252</v>
      </c>
      <c r="AC20" t="s">
        <v>19</v>
      </c>
      <c r="AD20" s="3" t="s">
        <v>19</v>
      </c>
      <c r="AE20" s="3" t="s">
        <v>254</v>
      </c>
      <c r="AF20" s="3">
        <v>2</v>
      </c>
      <c r="AG20">
        <v>2</v>
      </c>
      <c r="AH20">
        <v>0</v>
      </c>
      <c r="AI20" s="15">
        <v>1</v>
      </c>
      <c r="AJ20"/>
      <c r="AK20" s="25" t="s">
        <v>268</v>
      </c>
      <c r="AL20" s="26" t="s">
        <v>269</v>
      </c>
      <c r="AM20" t="s">
        <v>20</v>
      </c>
      <c r="AN20" s="3" t="s">
        <v>21</v>
      </c>
      <c r="AO20" s="3">
        <v>2496601120</v>
      </c>
      <c r="AP20" s="3" t="s">
        <v>22</v>
      </c>
      <c r="AQ20"/>
      <c r="AR20"/>
      <c r="AS20"/>
      <c r="AT20"/>
      <c r="AU20"/>
      <c r="AV20"/>
      <c r="AW20" s="3" t="s">
        <v>28</v>
      </c>
      <c r="AX20" s="3" t="s">
        <v>271</v>
      </c>
      <c r="AY20" s="3" t="s">
        <v>271</v>
      </c>
      <c r="AZ20" s="3" t="s">
        <v>271</v>
      </c>
      <c r="BA20" s="3" t="s">
        <v>272</v>
      </c>
      <c r="BB20" s="3">
        <v>1</v>
      </c>
    </row>
    <row r="21" spans="1:54" ht="17.25" customHeight="1">
      <c r="A21" s="3">
        <v>4</v>
      </c>
      <c r="B21" s="3" t="s">
        <v>243</v>
      </c>
      <c r="C21" s="3" t="s">
        <v>335</v>
      </c>
      <c r="D21" s="3">
        <v>12</v>
      </c>
      <c r="E21" s="5">
        <v>1803</v>
      </c>
      <c r="G21" s="3">
        <v>623000000</v>
      </c>
      <c r="H21" s="3">
        <v>32017</v>
      </c>
      <c r="I21" s="3" t="s">
        <v>59</v>
      </c>
      <c r="J21" s="3" t="s">
        <v>245</v>
      </c>
      <c r="K21" s="3" t="s">
        <v>357</v>
      </c>
      <c r="L21" s="3" t="s">
        <v>358</v>
      </c>
      <c r="M21" s="3" t="s">
        <v>359</v>
      </c>
      <c r="N21" s="3" t="s">
        <v>60</v>
      </c>
      <c r="O21" s="3" t="s">
        <v>18</v>
      </c>
      <c r="P21" s="3" t="s">
        <v>61</v>
      </c>
      <c r="Q21" s="3" t="s">
        <v>60</v>
      </c>
      <c r="R21" s="3">
        <v>3222553580</v>
      </c>
      <c r="S21" s="3" t="s">
        <v>18</v>
      </c>
      <c r="T21" s="3" t="s">
        <v>249</v>
      </c>
      <c r="U21" s="3" t="s">
        <v>250</v>
      </c>
      <c r="V21" s="3" t="s">
        <v>250</v>
      </c>
      <c r="Z21" s="3" t="s">
        <v>251</v>
      </c>
      <c r="AA21" s="3">
        <v>902</v>
      </c>
      <c r="AB21" s="3" t="s">
        <v>252</v>
      </c>
      <c r="AC21" s="3" t="s">
        <v>19</v>
      </c>
      <c r="AD21" s="3" t="s">
        <v>19</v>
      </c>
      <c r="AE21" s="3" t="s">
        <v>254</v>
      </c>
      <c r="AF21" s="3">
        <v>2</v>
      </c>
      <c r="AG21" s="3">
        <v>2</v>
      </c>
      <c r="AH21" s="3">
        <v>0</v>
      </c>
      <c r="AI21" s="15">
        <v>1</v>
      </c>
      <c r="AK21" s="25" t="s">
        <v>268</v>
      </c>
      <c r="AL21" s="26" t="s">
        <v>269</v>
      </c>
      <c r="AM21" s="3" t="s">
        <v>20</v>
      </c>
      <c r="AN21" s="3" t="s">
        <v>21</v>
      </c>
      <c r="AO21" s="3">
        <v>2496601120</v>
      </c>
      <c r="AP21" s="3" t="s">
        <v>22</v>
      </c>
      <c r="AW21" s="3" t="s">
        <v>28</v>
      </c>
      <c r="AX21" s="3" t="s">
        <v>271</v>
      </c>
      <c r="AY21" s="3" t="s">
        <v>271</v>
      </c>
      <c r="AZ21" s="3" t="s">
        <v>271</v>
      </c>
      <c r="BA21" s="3" t="s">
        <v>272</v>
      </c>
      <c r="BB21" s="3">
        <v>1</v>
      </c>
    </row>
    <row r="22" spans="1:54" ht="17.25" customHeight="1">
      <c r="A22" s="3">
        <v>4</v>
      </c>
      <c r="B22" s="3" t="s">
        <v>243</v>
      </c>
      <c r="C22" s="3" t="s">
        <v>360</v>
      </c>
      <c r="D22" s="3">
        <v>2000</v>
      </c>
      <c r="E22" s="5">
        <v>1801</v>
      </c>
      <c r="G22" s="3">
        <v>835000000</v>
      </c>
      <c r="H22" s="3">
        <v>32127</v>
      </c>
      <c r="I22" s="3" t="s">
        <v>62</v>
      </c>
      <c r="J22" s="3" t="s">
        <v>245</v>
      </c>
      <c r="K22" s="3" t="s">
        <v>361</v>
      </c>
      <c r="L22" s="3" t="s">
        <v>362</v>
      </c>
      <c r="M22" s="3" t="s">
        <v>363</v>
      </c>
      <c r="N22" s="3" t="s">
        <v>63</v>
      </c>
      <c r="O22" s="3" t="s">
        <v>18</v>
      </c>
      <c r="P22" s="3" t="s">
        <v>64</v>
      </c>
      <c r="Q22" s="3" t="s">
        <v>63</v>
      </c>
      <c r="R22" s="3">
        <v>3244120748</v>
      </c>
      <c r="S22" s="3" t="s">
        <v>18</v>
      </c>
      <c r="T22" s="3" t="s">
        <v>249</v>
      </c>
      <c r="U22" s="3" t="s">
        <v>250</v>
      </c>
      <c r="V22" s="3" t="s">
        <v>250</v>
      </c>
      <c r="Z22" s="3" t="s">
        <v>264</v>
      </c>
      <c r="AA22" s="3">
        <v>264</v>
      </c>
      <c r="AB22" s="3" t="s">
        <v>252</v>
      </c>
      <c r="AC22" s="3" t="s">
        <v>267</v>
      </c>
      <c r="AD22" s="3" t="s">
        <v>19</v>
      </c>
      <c r="AE22" s="3" t="s">
        <v>254</v>
      </c>
      <c r="AF22" s="3">
        <v>2</v>
      </c>
      <c r="AG22" s="3">
        <v>2</v>
      </c>
      <c r="AH22" s="3">
        <v>0</v>
      </c>
      <c r="AI22" s="15">
        <v>0.2</v>
      </c>
      <c r="AK22" s="25" t="s">
        <v>268</v>
      </c>
      <c r="AL22" s="26" t="s">
        <v>269</v>
      </c>
      <c r="AM22" s="3" t="s">
        <v>65</v>
      </c>
      <c r="AN22" s="3" t="s">
        <v>66</v>
      </c>
      <c r="AO22" s="3">
        <v>2229153468</v>
      </c>
      <c r="AP22" s="3" t="s">
        <v>67</v>
      </c>
      <c r="AQ22" s="21">
        <v>45656</v>
      </c>
      <c r="AR22">
        <v>12</v>
      </c>
      <c r="AS22" t="s">
        <v>270</v>
      </c>
      <c r="AT22">
        <v>1</v>
      </c>
      <c r="AU22" s="21">
        <v>45991</v>
      </c>
      <c r="AV22" s="3">
        <v>11</v>
      </c>
      <c r="AW22" s="3" t="s">
        <v>28</v>
      </c>
      <c r="AX22" s="3" t="s">
        <v>271</v>
      </c>
      <c r="AY22" s="3" t="s">
        <v>271</v>
      </c>
      <c r="AZ22" s="3" t="s">
        <v>271</v>
      </c>
      <c r="BA22" s="3" t="s">
        <v>272</v>
      </c>
      <c r="BB22" s="3">
        <v>2</v>
      </c>
    </row>
    <row r="23" spans="1:54" ht="17.25" customHeight="1">
      <c r="A23">
        <v>4</v>
      </c>
      <c r="B23" t="s">
        <v>243</v>
      </c>
      <c r="C23" t="s">
        <v>244</v>
      </c>
      <c r="D23">
        <v>300</v>
      </c>
      <c r="E23" s="5">
        <v>1803</v>
      </c>
      <c r="F23"/>
      <c r="G23">
        <v>519000000</v>
      </c>
      <c r="H23">
        <v>32152</v>
      </c>
      <c r="I23" t="s">
        <v>68</v>
      </c>
      <c r="J23" t="s">
        <v>245</v>
      </c>
      <c r="K23" t="s">
        <v>364</v>
      </c>
      <c r="L23" t="s">
        <v>365</v>
      </c>
      <c r="M23" t="s">
        <v>366</v>
      </c>
      <c r="N23" t="s">
        <v>276</v>
      </c>
      <c r="O23" t="s">
        <v>18</v>
      </c>
      <c r="P23" t="s">
        <v>277</v>
      </c>
      <c r="Q23" t="s">
        <v>276</v>
      </c>
      <c r="R23">
        <v>3232440444</v>
      </c>
      <c r="S23" t="s">
        <v>18</v>
      </c>
      <c r="T23" t="s">
        <v>249</v>
      </c>
      <c r="U23" s="3" t="s">
        <v>250</v>
      </c>
      <c r="V23" s="3" t="s">
        <v>250</v>
      </c>
      <c r="W23"/>
      <c r="X23" t="s">
        <v>367</v>
      </c>
      <c r="Y23"/>
      <c r="Z23" t="s">
        <v>251</v>
      </c>
      <c r="AA23">
        <v>595</v>
      </c>
      <c r="AB23" t="s">
        <v>252</v>
      </c>
      <c r="AC23" t="s">
        <v>19</v>
      </c>
      <c r="AD23" s="3" t="s">
        <v>19</v>
      </c>
      <c r="AE23" s="3" t="s">
        <v>254</v>
      </c>
      <c r="AF23" s="3">
        <v>2</v>
      </c>
      <c r="AG23">
        <v>2</v>
      </c>
      <c r="AH23">
        <v>0</v>
      </c>
      <c r="AI23" s="15">
        <v>1</v>
      </c>
      <c r="AJ23"/>
      <c r="AK23" s="25" t="s">
        <v>268</v>
      </c>
      <c r="AL23" s="26" t="s">
        <v>269</v>
      </c>
      <c r="AM23" t="s">
        <v>20</v>
      </c>
      <c r="AN23" s="3" t="s">
        <v>21</v>
      </c>
      <c r="AO23" s="3">
        <v>2496601120</v>
      </c>
      <c r="AP23" s="3" t="s">
        <v>22</v>
      </c>
      <c r="AQ23"/>
      <c r="AR23"/>
      <c r="AS23"/>
      <c r="AT23"/>
      <c r="AU23"/>
      <c r="AV23"/>
      <c r="AW23" s="3" t="s">
        <v>28</v>
      </c>
      <c r="AX23" s="3" t="s">
        <v>271</v>
      </c>
      <c r="AY23" s="3" t="s">
        <v>271</v>
      </c>
      <c r="AZ23" s="3" t="s">
        <v>271</v>
      </c>
      <c r="BA23" s="3" t="s">
        <v>272</v>
      </c>
      <c r="BB23" s="3">
        <v>1</v>
      </c>
    </row>
    <row r="24" spans="1:54" ht="17.25" customHeight="1">
      <c r="A24" s="3">
        <v>4</v>
      </c>
      <c r="B24" s="3" t="s">
        <v>243</v>
      </c>
      <c r="C24" s="3" t="s">
        <v>326</v>
      </c>
      <c r="D24" s="3">
        <v>500</v>
      </c>
      <c r="E24" s="5">
        <v>1824</v>
      </c>
      <c r="G24" s="3">
        <v>1290000000</v>
      </c>
      <c r="H24" s="3">
        <v>32193</v>
      </c>
      <c r="I24" s="3" t="s">
        <v>69</v>
      </c>
      <c r="J24" s="3" t="s">
        <v>327</v>
      </c>
      <c r="K24" s="3" t="s">
        <v>368</v>
      </c>
      <c r="L24" s="3" t="s">
        <v>369</v>
      </c>
      <c r="M24" s="3" t="s">
        <v>370</v>
      </c>
      <c r="N24" s="3" t="s">
        <v>70</v>
      </c>
      <c r="O24" s="3" t="s">
        <v>18</v>
      </c>
      <c r="P24" s="3" t="s">
        <v>18</v>
      </c>
      <c r="Q24" s="3" t="s">
        <v>18</v>
      </c>
      <c r="R24" s="3" t="s">
        <v>18</v>
      </c>
      <c r="S24" s="3" t="s">
        <v>18</v>
      </c>
      <c r="T24" s="3" t="s">
        <v>249</v>
      </c>
      <c r="U24" s="3" t="s">
        <v>250</v>
      </c>
      <c r="V24" s="3" t="s">
        <v>250</v>
      </c>
      <c r="Z24" s="3" t="s">
        <v>371</v>
      </c>
      <c r="AA24" s="3">
        <v>324</v>
      </c>
      <c r="AB24" s="3" t="s">
        <v>252</v>
      </c>
      <c r="AC24" s="3" t="s">
        <v>267</v>
      </c>
      <c r="AD24" s="20" t="s">
        <v>19</v>
      </c>
      <c r="AE24" s="3" t="s">
        <v>254</v>
      </c>
      <c r="AF24" s="3">
        <v>2</v>
      </c>
      <c r="AG24" s="3">
        <v>2</v>
      </c>
      <c r="AH24" s="3">
        <v>0</v>
      </c>
      <c r="AI24" s="15">
        <v>1</v>
      </c>
      <c r="AK24" s="25" t="s">
        <v>268</v>
      </c>
      <c r="AL24" s="26" t="s">
        <v>269</v>
      </c>
      <c r="AM24" s="3" t="s">
        <v>43</v>
      </c>
      <c r="AN24" s="3" t="s">
        <v>44</v>
      </c>
      <c r="AO24" s="3">
        <v>2313090531</v>
      </c>
      <c r="AP24" s="3" t="s">
        <v>45</v>
      </c>
      <c r="AQ24" s="22">
        <v>45656</v>
      </c>
      <c r="AR24" s="3">
        <v>12</v>
      </c>
      <c r="AT24" s="3">
        <v>1</v>
      </c>
      <c r="AU24" s="22">
        <v>45838</v>
      </c>
      <c r="AV24" s="3">
        <v>6</v>
      </c>
      <c r="AW24" s="3" t="s">
        <v>28</v>
      </c>
      <c r="AX24" s="3" t="s">
        <v>271</v>
      </c>
      <c r="AY24" s="3" t="s">
        <v>271</v>
      </c>
      <c r="AZ24" s="3" t="s">
        <v>271</v>
      </c>
      <c r="BA24" s="3" t="s">
        <v>272</v>
      </c>
      <c r="BB24" s="3">
        <v>1</v>
      </c>
    </row>
    <row r="25" spans="1:54" ht="17.25" customHeight="1">
      <c r="A25" s="3">
        <v>4</v>
      </c>
      <c r="B25" s="3" t="s">
        <v>243</v>
      </c>
      <c r="C25" s="3" t="s">
        <v>326</v>
      </c>
      <c r="D25" s="3">
        <v>500</v>
      </c>
      <c r="E25" s="5">
        <v>1824</v>
      </c>
      <c r="G25" s="3">
        <v>200000000</v>
      </c>
      <c r="H25" s="3">
        <v>33850</v>
      </c>
      <c r="I25" s="3" t="s">
        <v>71</v>
      </c>
      <c r="J25" s="3" t="s">
        <v>327</v>
      </c>
      <c r="K25" s="3" t="s">
        <v>372</v>
      </c>
      <c r="L25" s="3" t="s">
        <v>373</v>
      </c>
      <c r="M25" s="3" t="s">
        <v>374</v>
      </c>
      <c r="N25" s="3" t="s">
        <v>72</v>
      </c>
      <c r="O25" s="3" t="s">
        <v>18</v>
      </c>
      <c r="P25" s="3" t="s">
        <v>73</v>
      </c>
      <c r="Q25" s="3" t="s">
        <v>72</v>
      </c>
      <c r="R25" s="3">
        <v>3185144062</v>
      </c>
      <c r="S25" s="3" t="s">
        <v>18</v>
      </c>
      <c r="T25" s="3" t="s">
        <v>249</v>
      </c>
      <c r="U25" s="3" t="s">
        <v>250</v>
      </c>
      <c r="V25" s="3" t="s">
        <v>250</v>
      </c>
      <c r="Z25" s="3" t="s">
        <v>331</v>
      </c>
      <c r="AA25" s="3">
        <v>1321</v>
      </c>
      <c r="AB25" s="3" t="s">
        <v>252</v>
      </c>
      <c r="AC25" s="3" t="s">
        <v>267</v>
      </c>
      <c r="AD25" s="20" t="s">
        <v>19</v>
      </c>
      <c r="AE25" s="3" t="s">
        <v>254</v>
      </c>
      <c r="AF25" s="3">
        <v>2</v>
      </c>
      <c r="AG25" s="3">
        <v>2</v>
      </c>
      <c r="AH25" s="3">
        <v>0</v>
      </c>
      <c r="AI25" s="15">
        <v>1</v>
      </c>
      <c r="AJ25" s="3" t="s">
        <v>375</v>
      </c>
      <c r="AK25" s="25" t="s">
        <v>268</v>
      </c>
      <c r="AL25" s="26" t="s">
        <v>269</v>
      </c>
      <c r="AM25" s="3" t="s">
        <v>43</v>
      </c>
      <c r="AN25" s="3" t="s">
        <v>44</v>
      </c>
      <c r="AO25" s="3">
        <v>2313090531</v>
      </c>
      <c r="AP25" s="3" t="s">
        <v>45</v>
      </c>
      <c r="AQ25" s="22">
        <v>45656</v>
      </c>
      <c r="AR25" s="3">
        <v>12</v>
      </c>
      <c r="AT25" s="3">
        <v>1</v>
      </c>
      <c r="AU25" s="22">
        <v>45838</v>
      </c>
      <c r="AV25" s="3">
        <v>6</v>
      </c>
      <c r="AW25" s="3" t="s">
        <v>28</v>
      </c>
      <c r="AX25" s="3" t="s">
        <v>271</v>
      </c>
      <c r="AY25" s="3" t="s">
        <v>271</v>
      </c>
      <c r="AZ25" s="3" t="s">
        <v>271</v>
      </c>
      <c r="BA25" s="3" t="s">
        <v>272</v>
      </c>
      <c r="BB25" s="3">
        <v>1</v>
      </c>
    </row>
    <row r="26" spans="1:54" ht="17.25" customHeight="1">
      <c r="A26" s="3">
        <v>4</v>
      </c>
      <c r="B26" s="3" t="s">
        <v>243</v>
      </c>
      <c r="C26" s="3" t="s">
        <v>360</v>
      </c>
      <c r="D26" s="3">
        <v>2000</v>
      </c>
      <c r="E26" s="5">
        <v>1801</v>
      </c>
      <c r="G26" s="3">
        <v>835000000</v>
      </c>
      <c r="H26" s="3">
        <v>33881</v>
      </c>
      <c r="I26" s="3" t="s">
        <v>74</v>
      </c>
      <c r="J26" s="3" t="s">
        <v>245</v>
      </c>
      <c r="K26" s="3" t="s">
        <v>376</v>
      </c>
      <c r="L26" s="3" t="s">
        <v>377</v>
      </c>
      <c r="M26" s="3" t="s">
        <v>378</v>
      </c>
      <c r="N26" s="3" t="s">
        <v>75</v>
      </c>
      <c r="O26" s="3" t="s">
        <v>18</v>
      </c>
      <c r="P26" s="3" t="s">
        <v>76</v>
      </c>
      <c r="Q26" s="3" t="s">
        <v>75</v>
      </c>
      <c r="R26" s="3">
        <v>3134681705</v>
      </c>
      <c r="S26" s="3" t="s">
        <v>18</v>
      </c>
      <c r="T26" s="3" t="s">
        <v>249</v>
      </c>
      <c r="U26" s="3" t="s">
        <v>250</v>
      </c>
      <c r="V26" s="3" t="s">
        <v>250</v>
      </c>
      <c r="Z26" s="3" t="s">
        <v>264</v>
      </c>
      <c r="AA26" s="3">
        <v>312</v>
      </c>
      <c r="AB26" s="3" t="s">
        <v>252</v>
      </c>
      <c r="AC26" s="3" t="s">
        <v>267</v>
      </c>
      <c r="AD26" s="3" t="s">
        <v>19</v>
      </c>
      <c r="AE26" s="3" t="s">
        <v>254</v>
      </c>
      <c r="AF26" s="3">
        <v>2</v>
      </c>
      <c r="AG26" s="3">
        <v>2</v>
      </c>
      <c r="AH26" s="3">
        <v>0</v>
      </c>
      <c r="AI26" s="15">
        <v>0.2</v>
      </c>
      <c r="AK26" s="25" t="s">
        <v>268</v>
      </c>
      <c r="AL26" s="26" t="s">
        <v>269</v>
      </c>
      <c r="AM26" s="3" t="s">
        <v>65</v>
      </c>
      <c r="AN26" s="3" t="s">
        <v>66</v>
      </c>
      <c r="AO26" s="3">
        <v>2229153468</v>
      </c>
      <c r="AP26" s="3" t="s">
        <v>67</v>
      </c>
      <c r="AQ26" s="21">
        <v>45656</v>
      </c>
      <c r="AR26">
        <v>12</v>
      </c>
      <c r="AS26" t="s">
        <v>270</v>
      </c>
      <c r="AT26">
        <v>1</v>
      </c>
      <c r="AU26" s="21">
        <v>45991</v>
      </c>
      <c r="AV26" s="3">
        <v>11</v>
      </c>
      <c r="AW26" s="3" t="s">
        <v>28</v>
      </c>
      <c r="AX26" s="3" t="s">
        <v>271</v>
      </c>
      <c r="AY26" s="3" t="s">
        <v>271</v>
      </c>
      <c r="AZ26" s="3" t="s">
        <v>271</v>
      </c>
      <c r="BA26" s="3" t="s">
        <v>272</v>
      </c>
      <c r="BB26" s="3">
        <v>2</v>
      </c>
    </row>
    <row r="27" spans="1:54" ht="17.25" customHeight="1">
      <c r="A27" s="3">
        <v>4</v>
      </c>
      <c r="B27" s="3" t="s">
        <v>243</v>
      </c>
      <c r="C27" s="3" t="s">
        <v>286</v>
      </c>
      <c r="D27" s="3">
        <v>150</v>
      </c>
      <c r="E27" s="5">
        <v>1865</v>
      </c>
      <c r="G27" s="3">
        <v>1537000000</v>
      </c>
      <c r="H27" s="3">
        <v>34071</v>
      </c>
      <c r="I27" s="3" t="s">
        <v>77</v>
      </c>
      <c r="J27" s="3" t="s">
        <v>287</v>
      </c>
      <c r="K27" s="3" t="s">
        <v>379</v>
      </c>
      <c r="L27" s="3" t="s">
        <v>380</v>
      </c>
      <c r="M27" s="3" t="s">
        <v>381</v>
      </c>
      <c r="N27" s="27" t="s">
        <v>78</v>
      </c>
      <c r="O27" s="3" t="s">
        <v>18</v>
      </c>
      <c r="P27" s="3" t="s">
        <v>18</v>
      </c>
      <c r="Q27" s="3" t="s">
        <v>18</v>
      </c>
      <c r="R27" s="3" t="s">
        <v>18</v>
      </c>
      <c r="S27" s="3" t="s">
        <v>18</v>
      </c>
      <c r="T27" s="3" t="s">
        <v>249</v>
      </c>
      <c r="U27" s="3" t="s">
        <v>250</v>
      </c>
      <c r="V27" s="3" t="s">
        <v>250</v>
      </c>
      <c r="Z27" s="3" t="s">
        <v>291</v>
      </c>
      <c r="AA27" s="3">
        <v>54</v>
      </c>
      <c r="AB27" s="3" t="s">
        <v>252</v>
      </c>
      <c r="AC27" s="3" t="s">
        <v>19</v>
      </c>
      <c r="AD27" s="3" t="s">
        <v>19</v>
      </c>
      <c r="AE27" s="3" t="s">
        <v>254</v>
      </c>
      <c r="AF27" s="3">
        <v>2</v>
      </c>
      <c r="AG27" s="3">
        <v>2</v>
      </c>
      <c r="AH27" s="3">
        <v>1</v>
      </c>
      <c r="AI27" s="15">
        <v>1</v>
      </c>
      <c r="AK27" s="25" t="s">
        <v>268</v>
      </c>
      <c r="AL27" s="26" t="s">
        <v>269</v>
      </c>
      <c r="AM27" s="3" t="s">
        <v>31</v>
      </c>
      <c r="AN27" s="3" t="s">
        <v>32</v>
      </c>
      <c r="AO27" s="3">
        <v>1049570000</v>
      </c>
      <c r="AP27" s="3" t="s">
        <v>33</v>
      </c>
      <c r="AW27" s="3" t="s">
        <v>28</v>
      </c>
      <c r="AX27" s="3" t="s">
        <v>271</v>
      </c>
      <c r="AY27" s="3" t="s">
        <v>271</v>
      </c>
      <c r="AZ27" s="3" t="s">
        <v>271</v>
      </c>
      <c r="BA27" s="3" t="s">
        <v>272</v>
      </c>
      <c r="BB27" s="3">
        <v>1</v>
      </c>
    </row>
    <row r="28" spans="1:54" ht="17.25" customHeight="1">
      <c r="A28" s="3">
        <v>4</v>
      </c>
      <c r="B28" s="3" t="s">
        <v>243</v>
      </c>
      <c r="C28" s="3" t="s">
        <v>335</v>
      </c>
      <c r="D28" s="3">
        <v>12</v>
      </c>
      <c r="E28" s="5">
        <v>1803</v>
      </c>
      <c r="G28" s="3">
        <v>623000000</v>
      </c>
      <c r="H28" s="3">
        <v>36046</v>
      </c>
      <c r="I28" s="3" t="s">
        <v>79</v>
      </c>
      <c r="J28" s="3" t="s">
        <v>245</v>
      </c>
      <c r="K28" s="3" t="s">
        <v>382</v>
      </c>
      <c r="L28" s="3" t="s">
        <v>383</v>
      </c>
      <c r="M28" s="3" t="s">
        <v>384</v>
      </c>
      <c r="N28" s="3" t="s">
        <v>80</v>
      </c>
      <c r="O28" s="3" t="s">
        <v>18</v>
      </c>
      <c r="P28" s="3" t="s">
        <v>18</v>
      </c>
      <c r="Q28" s="3" t="s">
        <v>18</v>
      </c>
      <c r="R28" s="3" t="s">
        <v>18</v>
      </c>
      <c r="S28" s="3" t="s">
        <v>18</v>
      </c>
      <c r="T28" s="3" t="s">
        <v>249</v>
      </c>
      <c r="U28" s="3" t="s">
        <v>250</v>
      </c>
      <c r="V28" s="3" t="s">
        <v>250</v>
      </c>
      <c r="Z28" s="3" t="s">
        <v>251</v>
      </c>
      <c r="AA28" s="3">
        <v>219</v>
      </c>
      <c r="AB28" s="3" t="s">
        <v>252</v>
      </c>
      <c r="AC28" s="3" t="s">
        <v>19</v>
      </c>
      <c r="AD28" s="3" t="s">
        <v>19</v>
      </c>
      <c r="AE28" s="3" t="s">
        <v>254</v>
      </c>
      <c r="AF28" s="3">
        <v>2</v>
      </c>
      <c r="AG28" s="3">
        <v>2</v>
      </c>
      <c r="AH28" s="3">
        <v>0</v>
      </c>
      <c r="AI28" s="15">
        <v>1</v>
      </c>
      <c r="AK28" s="25" t="s">
        <v>268</v>
      </c>
      <c r="AL28" s="26" t="s">
        <v>269</v>
      </c>
      <c r="AM28" s="3" t="s">
        <v>20</v>
      </c>
      <c r="AN28" s="3" t="s">
        <v>21</v>
      </c>
      <c r="AO28" s="3">
        <v>2496601120</v>
      </c>
      <c r="AP28" s="3" t="s">
        <v>22</v>
      </c>
      <c r="AW28" s="3" t="s">
        <v>28</v>
      </c>
      <c r="AX28" s="3" t="s">
        <v>271</v>
      </c>
      <c r="AY28" s="3" t="s">
        <v>271</v>
      </c>
      <c r="AZ28" s="3" t="s">
        <v>271</v>
      </c>
      <c r="BA28" s="3" t="s">
        <v>272</v>
      </c>
      <c r="BB28" s="3">
        <v>1</v>
      </c>
    </row>
    <row r="29" spans="1:54" s="20" customFormat="1" ht="17.25" customHeight="1">
      <c r="A29" s="3">
        <v>4</v>
      </c>
      <c r="B29" s="3" t="s">
        <v>243</v>
      </c>
      <c r="C29" s="3" t="s">
        <v>385</v>
      </c>
      <c r="D29" s="3">
        <v>200</v>
      </c>
      <c r="E29" s="5">
        <v>1865</v>
      </c>
      <c r="F29" s="3"/>
      <c r="G29" s="3">
        <v>1491000000</v>
      </c>
      <c r="H29" s="3">
        <v>36093</v>
      </c>
      <c r="I29" s="3" t="s">
        <v>81</v>
      </c>
      <c r="J29" s="3" t="s">
        <v>287</v>
      </c>
      <c r="K29" s="3" t="s">
        <v>386</v>
      </c>
      <c r="L29" s="3" t="s">
        <v>387</v>
      </c>
      <c r="M29" s="3" t="s">
        <v>388</v>
      </c>
      <c r="N29" s="3" t="s">
        <v>82</v>
      </c>
      <c r="O29" s="3" t="s">
        <v>18</v>
      </c>
      <c r="P29" s="3" t="s">
        <v>83</v>
      </c>
      <c r="Q29" s="3" t="s">
        <v>82</v>
      </c>
      <c r="R29" s="3">
        <v>3118995226</v>
      </c>
      <c r="S29" s="3" t="s">
        <v>18</v>
      </c>
      <c r="T29" s="3" t="s">
        <v>249</v>
      </c>
      <c r="U29" s="3" t="s">
        <v>250</v>
      </c>
      <c r="V29" s="3" t="s">
        <v>250</v>
      </c>
      <c r="W29" s="3"/>
      <c r="X29" s="3"/>
      <c r="Y29" s="3"/>
      <c r="Z29" s="3" t="s">
        <v>291</v>
      </c>
      <c r="AA29" s="3">
        <v>174</v>
      </c>
      <c r="AB29" s="3" t="s">
        <v>252</v>
      </c>
      <c r="AC29" s="3" t="s">
        <v>19</v>
      </c>
      <c r="AD29" s="3" t="s">
        <v>19</v>
      </c>
      <c r="AE29" s="3" t="s">
        <v>254</v>
      </c>
      <c r="AF29" s="3">
        <v>2</v>
      </c>
      <c r="AG29" s="3">
        <v>2</v>
      </c>
      <c r="AH29" s="3">
        <v>1</v>
      </c>
      <c r="AI29" s="15">
        <v>1</v>
      </c>
      <c r="AJ29" s="3"/>
      <c r="AK29" s="25" t="s">
        <v>268</v>
      </c>
      <c r="AL29" s="26" t="s">
        <v>269</v>
      </c>
      <c r="AM29" s="3" t="s">
        <v>84</v>
      </c>
      <c r="AN29" s="3" t="s">
        <v>85</v>
      </c>
      <c r="AO29" s="3">
        <v>2002320000</v>
      </c>
      <c r="AP29" s="3" t="s">
        <v>33</v>
      </c>
      <c r="AQ29" s="3"/>
      <c r="AR29" s="3"/>
      <c r="AS29" s="3"/>
      <c r="AT29" s="3"/>
      <c r="AU29" s="3"/>
      <c r="AV29" s="3"/>
      <c r="AW29" s="3" t="s">
        <v>28</v>
      </c>
      <c r="AX29" s="3" t="s">
        <v>271</v>
      </c>
      <c r="AY29" s="3" t="s">
        <v>271</v>
      </c>
      <c r="AZ29" s="3" t="s">
        <v>271</v>
      </c>
      <c r="BA29" s="3" t="s">
        <v>272</v>
      </c>
      <c r="BB29" s="3">
        <v>1</v>
      </c>
    </row>
    <row r="30" spans="1:54" ht="17.25" hidden="1" customHeight="1">
      <c r="A30" s="3">
        <v>4</v>
      </c>
      <c r="B30" s="3" t="s">
        <v>243</v>
      </c>
      <c r="C30" s="3" t="s">
        <v>389</v>
      </c>
      <c r="D30" s="3">
        <v>3000</v>
      </c>
      <c r="E30" s="5">
        <v>1826</v>
      </c>
      <c r="G30" s="3">
        <v>1026000000</v>
      </c>
      <c r="H30" s="3">
        <v>36787</v>
      </c>
      <c r="I30" s="25" t="s">
        <v>390</v>
      </c>
      <c r="J30" s="3" t="s">
        <v>279</v>
      </c>
      <c r="K30" s="3" t="s">
        <v>391</v>
      </c>
      <c r="L30" s="25" t="s">
        <v>392</v>
      </c>
      <c r="M30" s="3" t="s">
        <v>393</v>
      </c>
      <c r="N30" s="3" t="s">
        <v>89</v>
      </c>
      <c r="O30" s="3">
        <v>3203748379</v>
      </c>
      <c r="P30" s="3" t="s">
        <v>115</v>
      </c>
      <c r="Q30" s="3" t="s">
        <v>116</v>
      </c>
      <c r="R30" s="3">
        <v>3203748379</v>
      </c>
      <c r="S30" s="3" t="s">
        <v>117</v>
      </c>
      <c r="T30" s="3" t="s">
        <v>263</v>
      </c>
      <c r="U30" s="3" t="s">
        <v>250</v>
      </c>
      <c r="V30" s="3" t="s">
        <v>250</v>
      </c>
      <c r="Z30" s="3" t="s">
        <v>394</v>
      </c>
      <c r="AA30" s="3" t="s">
        <v>265</v>
      </c>
      <c r="AB30" s="3" t="s">
        <v>395</v>
      </c>
      <c r="AC30" s="3" t="s">
        <v>396</v>
      </c>
      <c r="AD30" s="57" t="s">
        <v>267</v>
      </c>
      <c r="AE30" s="3" t="s">
        <v>254</v>
      </c>
      <c r="AF30" s="3">
        <v>2</v>
      </c>
      <c r="AG30" s="3">
        <v>1</v>
      </c>
      <c r="AH30" s="3">
        <v>0</v>
      </c>
      <c r="AI30" s="15">
        <v>0</v>
      </c>
      <c r="AJ30" s="3" t="s">
        <v>397</v>
      </c>
      <c r="AK30" s="3" t="s">
        <v>398</v>
      </c>
      <c r="AL30" s="3" t="s">
        <v>399</v>
      </c>
      <c r="AM30" s="3" t="s">
        <v>397</v>
      </c>
      <c r="AN30" s="3" t="s">
        <v>397</v>
      </c>
      <c r="AO30" s="3" t="s">
        <v>397</v>
      </c>
      <c r="AP30" s="3" t="s">
        <v>397</v>
      </c>
      <c r="AQ30" s="3" t="s">
        <v>397</v>
      </c>
      <c r="AR30" s="3" t="s">
        <v>397</v>
      </c>
      <c r="AS30" s="3" t="s">
        <v>397</v>
      </c>
      <c r="AT30" s="3" t="s">
        <v>397</v>
      </c>
      <c r="AU30" s="3" t="s">
        <v>397</v>
      </c>
      <c r="AV30" s="3" t="s">
        <v>397</v>
      </c>
      <c r="AW30" s="3" t="s">
        <v>28</v>
      </c>
      <c r="AX30" s="3" t="s">
        <v>271</v>
      </c>
      <c r="AY30" s="3" t="s">
        <v>271</v>
      </c>
      <c r="AZ30" s="3" t="s">
        <v>271</v>
      </c>
      <c r="BA30" s="3" t="s">
        <v>272</v>
      </c>
      <c r="BB30" s="3">
        <v>1</v>
      </c>
    </row>
    <row r="31" spans="1:54" ht="17.25" customHeight="1">
      <c r="A31" s="3">
        <v>4</v>
      </c>
      <c r="B31" s="3" t="s">
        <v>243</v>
      </c>
      <c r="C31" s="3" t="s">
        <v>360</v>
      </c>
      <c r="D31" s="3">
        <v>2000</v>
      </c>
      <c r="E31" s="60">
        <v>1801</v>
      </c>
      <c r="G31" s="3">
        <v>835000000</v>
      </c>
      <c r="H31" s="3">
        <v>36179</v>
      </c>
      <c r="I31" s="3" t="s">
        <v>86</v>
      </c>
      <c r="J31" s="3" t="s">
        <v>245</v>
      </c>
      <c r="K31" s="3" t="s">
        <v>400</v>
      </c>
      <c r="L31" s="3" t="s">
        <v>401</v>
      </c>
      <c r="M31" s="3" t="s">
        <v>402</v>
      </c>
      <c r="N31" s="3" t="s">
        <v>87</v>
      </c>
      <c r="O31" s="3" t="s">
        <v>18</v>
      </c>
      <c r="P31" s="3" t="s">
        <v>18</v>
      </c>
      <c r="Q31" s="3" t="s">
        <v>18</v>
      </c>
      <c r="R31" s="3" t="s">
        <v>18</v>
      </c>
      <c r="S31" s="3" t="s">
        <v>18</v>
      </c>
      <c r="T31" s="3" t="s">
        <v>249</v>
      </c>
      <c r="U31" s="3" t="s">
        <v>250</v>
      </c>
      <c r="V31" s="3" t="s">
        <v>250</v>
      </c>
      <c r="Z31" s="3" t="s">
        <v>264</v>
      </c>
      <c r="AA31" s="3">
        <v>520</v>
      </c>
      <c r="AB31" s="3" t="s">
        <v>252</v>
      </c>
      <c r="AC31" s="3" t="s">
        <v>267</v>
      </c>
      <c r="AD31" s="3" t="s">
        <v>19</v>
      </c>
      <c r="AE31" s="3" t="s">
        <v>254</v>
      </c>
      <c r="AF31" s="3">
        <v>2</v>
      </c>
      <c r="AG31" s="3">
        <v>2</v>
      </c>
      <c r="AH31" s="3">
        <v>0</v>
      </c>
      <c r="AI31" s="15">
        <v>0.2</v>
      </c>
      <c r="AK31" s="25" t="s">
        <v>268</v>
      </c>
      <c r="AL31" s="26" t="s">
        <v>269</v>
      </c>
      <c r="AM31" s="3" t="s">
        <v>65</v>
      </c>
      <c r="AN31" s="3" t="s">
        <v>66</v>
      </c>
      <c r="AO31" s="3">
        <v>2229153468</v>
      </c>
      <c r="AP31" s="3" t="s">
        <v>67</v>
      </c>
      <c r="AQ31" s="21">
        <v>45656</v>
      </c>
      <c r="AR31">
        <v>12</v>
      </c>
      <c r="AS31" t="s">
        <v>270</v>
      </c>
      <c r="AT31">
        <v>1</v>
      </c>
      <c r="AU31" s="21">
        <v>45991</v>
      </c>
      <c r="AV31" s="3">
        <v>11</v>
      </c>
      <c r="AW31" s="3" t="s">
        <v>28</v>
      </c>
      <c r="AX31" s="3" t="s">
        <v>271</v>
      </c>
      <c r="AY31" s="3" t="s">
        <v>271</v>
      </c>
      <c r="AZ31" s="3" t="s">
        <v>271</v>
      </c>
      <c r="BA31" s="3" t="s">
        <v>272</v>
      </c>
      <c r="BB31" s="3">
        <v>1</v>
      </c>
    </row>
    <row r="32" spans="1:54" s="45" customFormat="1" ht="17.25" hidden="1" customHeight="1">
      <c r="A32" s="45">
        <v>4</v>
      </c>
      <c r="B32" s="45" t="s">
        <v>243</v>
      </c>
      <c r="C32" s="45" t="s">
        <v>403</v>
      </c>
      <c r="D32" s="45">
        <v>2</v>
      </c>
      <c r="E32" s="46">
        <v>1835</v>
      </c>
      <c r="G32" s="45">
        <v>206000000</v>
      </c>
      <c r="H32" s="45">
        <v>32012</v>
      </c>
      <c r="I32" s="45" t="s">
        <v>404</v>
      </c>
      <c r="J32" s="45" t="s">
        <v>405</v>
      </c>
      <c r="K32" s="45" t="s">
        <v>406</v>
      </c>
      <c r="L32" s="45" t="s">
        <v>407</v>
      </c>
      <c r="M32" s="45" t="s">
        <v>408</v>
      </c>
      <c r="N32" s="20" t="s">
        <v>276</v>
      </c>
      <c r="O32" s="20" t="s">
        <v>18</v>
      </c>
      <c r="P32" s="45" t="s">
        <v>277</v>
      </c>
      <c r="Q32" s="20" t="s">
        <v>276</v>
      </c>
      <c r="R32" s="20">
        <v>3232440444</v>
      </c>
      <c r="S32" s="20" t="s">
        <v>18</v>
      </c>
      <c r="T32" s="20" t="s">
        <v>249</v>
      </c>
      <c r="U32" s="3" t="s">
        <v>250</v>
      </c>
      <c r="V32" s="3" t="s">
        <v>250</v>
      </c>
      <c r="W32" s="3"/>
      <c r="X32" s="20"/>
      <c r="Y32" s="20"/>
      <c r="Z32" s="20" t="s">
        <v>409</v>
      </c>
      <c r="AA32" s="20" t="s">
        <v>265</v>
      </c>
      <c r="AB32" s="20" t="s">
        <v>252</v>
      </c>
      <c r="AC32" s="45" t="s">
        <v>410</v>
      </c>
      <c r="AD32" s="45" t="s">
        <v>410</v>
      </c>
      <c r="AE32" s="45" t="s">
        <v>254</v>
      </c>
      <c r="AF32" s="45">
        <v>2</v>
      </c>
      <c r="AG32" s="45">
        <v>2</v>
      </c>
      <c r="AH32" s="45">
        <v>0</v>
      </c>
      <c r="AI32" s="47">
        <v>0</v>
      </c>
      <c r="AK32" s="48" t="s">
        <v>268</v>
      </c>
      <c r="AL32" s="49" t="s">
        <v>269</v>
      </c>
      <c r="AM32" s="45" t="s">
        <v>411</v>
      </c>
      <c r="AN32" s="45" t="s">
        <v>412</v>
      </c>
      <c r="AO32" s="45">
        <v>1831669645</v>
      </c>
      <c r="AP32" s="45" t="s">
        <v>413</v>
      </c>
      <c r="AW32" s="45" t="s">
        <v>28</v>
      </c>
      <c r="AX32" s="45" t="s">
        <v>271</v>
      </c>
      <c r="AY32" s="45" t="s">
        <v>271</v>
      </c>
      <c r="AZ32" s="45" t="s">
        <v>271</v>
      </c>
      <c r="BA32" s="45" t="s">
        <v>272</v>
      </c>
      <c r="BB32" s="45">
        <v>1</v>
      </c>
    </row>
    <row r="33" spans="1:54" ht="17.25" hidden="1" customHeight="1">
      <c r="A33" s="3">
        <v>4</v>
      </c>
      <c r="B33" s="3" t="s">
        <v>243</v>
      </c>
      <c r="C33" s="3" t="s">
        <v>403</v>
      </c>
      <c r="D33" s="3">
        <v>2</v>
      </c>
      <c r="E33" s="5">
        <v>1835</v>
      </c>
      <c r="G33" s="3">
        <v>206000000</v>
      </c>
      <c r="H33" s="3">
        <v>32072</v>
      </c>
      <c r="I33" s="3" t="s">
        <v>414</v>
      </c>
      <c r="J33" s="3" t="s">
        <v>405</v>
      </c>
      <c r="K33" s="3" t="s">
        <v>415</v>
      </c>
      <c r="L33" s="3" t="s">
        <v>416</v>
      </c>
      <c r="M33" s="3" t="s">
        <v>417</v>
      </c>
      <c r="N33" s="3" t="s">
        <v>276</v>
      </c>
      <c r="O33" s="3" t="s">
        <v>18</v>
      </c>
      <c r="P33" s="3" t="s">
        <v>277</v>
      </c>
      <c r="Q33" s="3" t="s">
        <v>276</v>
      </c>
      <c r="R33" s="3">
        <v>3232440444</v>
      </c>
      <c r="S33" s="3" t="s">
        <v>18</v>
      </c>
      <c r="T33" s="3" t="s">
        <v>249</v>
      </c>
      <c r="U33" s="3" t="s">
        <v>250</v>
      </c>
      <c r="V33" s="3" t="s">
        <v>250</v>
      </c>
      <c r="Z33" s="3" t="s">
        <v>409</v>
      </c>
      <c r="AA33" s="3" t="s">
        <v>265</v>
      </c>
      <c r="AB33" s="3" t="s">
        <v>252</v>
      </c>
      <c r="AC33" s="3" t="s">
        <v>418</v>
      </c>
      <c r="AD33" s="57" t="s">
        <v>267</v>
      </c>
      <c r="AE33" s="3" t="s">
        <v>254</v>
      </c>
      <c r="AF33" s="3">
        <v>2</v>
      </c>
      <c r="AG33" s="3">
        <v>1</v>
      </c>
      <c r="AH33" s="3">
        <v>0</v>
      </c>
      <c r="AI33" s="15">
        <v>0</v>
      </c>
      <c r="AJ33" s="3" t="s">
        <v>397</v>
      </c>
      <c r="AK33" s="3" t="s">
        <v>419</v>
      </c>
      <c r="AL33" s="3" t="s">
        <v>420</v>
      </c>
      <c r="AM33" s="3" t="s">
        <v>397</v>
      </c>
      <c r="AN33" s="3" t="s">
        <v>397</v>
      </c>
      <c r="AO33" s="3" t="s">
        <v>397</v>
      </c>
      <c r="AP33" s="3" t="s">
        <v>397</v>
      </c>
      <c r="AQ33" s="3" t="s">
        <v>397</v>
      </c>
      <c r="AR33" s="3" t="s">
        <v>397</v>
      </c>
      <c r="AS33" s="3" t="s">
        <v>397</v>
      </c>
      <c r="AT33" s="3" t="s">
        <v>397</v>
      </c>
      <c r="AU33" s="3" t="s">
        <v>397</v>
      </c>
      <c r="AV33" s="3" t="s">
        <v>397</v>
      </c>
      <c r="AW33" s="3" t="s">
        <v>28</v>
      </c>
      <c r="AX33" s="3" t="s">
        <v>271</v>
      </c>
      <c r="AY33" s="3" t="s">
        <v>271</v>
      </c>
      <c r="AZ33" s="3" t="s">
        <v>271</v>
      </c>
      <c r="BA33" s="3" t="s">
        <v>272</v>
      </c>
      <c r="BB33" s="3">
        <v>1</v>
      </c>
    </row>
    <row r="34" spans="1:54" ht="17.25" hidden="1" customHeight="1">
      <c r="A34" s="3">
        <v>4</v>
      </c>
      <c r="B34" s="3" t="s">
        <v>243</v>
      </c>
      <c r="C34" s="3" t="s">
        <v>403</v>
      </c>
      <c r="D34" s="3">
        <v>2</v>
      </c>
      <c r="E34" s="5">
        <v>1835</v>
      </c>
      <c r="G34" s="3">
        <v>200000000</v>
      </c>
      <c r="H34" s="3">
        <v>28261</v>
      </c>
      <c r="I34" s="3" t="s">
        <v>421</v>
      </c>
      <c r="J34" s="3" t="s">
        <v>405</v>
      </c>
      <c r="K34" s="3" t="s">
        <v>422</v>
      </c>
      <c r="L34" s="3" t="s">
        <v>423</v>
      </c>
      <c r="M34" s="3" t="s">
        <v>424</v>
      </c>
      <c r="N34" s="3" t="s">
        <v>276</v>
      </c>
      <c r="O34" s="3" t="s">
        <v>18</v>
      </c>
      <c r="P34" s="3" t="s">
        <v>277</v>
      </c>
      <c r="Q34" s="3" t="s">
        <v>276</v>
      </c>
      <c r="R34" s="3">
        <v>3232440444</v>
      </c>
      <c r="S34" s="3" t="s">
        <v>18</v>
      </c>
      <c r="T34" s="3" t="s">
        <v>249</v>
      </c>
      <c r="U34" s="3" t="s">
        <v>250</v>
      </c>
      <c r="V34" s="3" t="s">
        <v>250</v>
      </c>
      <c r="Z34" s="3" t="s">
        <v>331</v>
      </c>
      <c r="AA34" s="3">
        <v>629</v>
      </c>
      <c r="AB34" s="3" t="s">
        <v>252</v>
      </c>
      <c r="AC34" s="3" t="s">
        <v>418</v>
      </c>
      <c r="AD34" s="57" t="s">
        <v>267</v>
      </c>
      <c r="AE34" s="3" t="s">
        <v>254</v>
      </c>
      <c r="AF34" s="3">
        <v>2</v>
      </c>
      <c r="AG34" s="3">
        <v>2</v>
      </c>
      <c r="AH34" s="3">
        <v>0</v>
      </c>
      <c r="AI34" s="15">
        <v>0</v>
      </c>
      <c r="AK34" s="25" t="s">
        <v>268</v>
      </c>
      <c r="AL34" s="26" t="s">
        <v>269</v>
      </c>
      <c r="AM34" s="3" t="s">
        <v>411</v>
      </c>
      <c r="AN34" s="3" t="s">
        <v>412</v>
      </c>
      <c r="AO34" s="3">
        <v>1831669645</v>
      </c>
      <c r="AP34" s="3" t="s">
        <v>413</v>
      </c>
      <c r="AW34" s="3" t="s">
        <v>28</v>
      </c>
      <c r="AX34" s="3" t="s">
        <v>271</v>
      </c>
      <c r="AY34" s="3" t="s">
        <v>271</v>
      </c>
      <c r="AZ34" s="3" t="s">
        <v>271</v>
      </c>
      <c r="BA34" s="3" t="s">
        <v>272</v>
      </c>
      <c r="BB34" s="3">
        <v>1</v>
      </c>
    </row>
    <row r="35" spans="1:54" ht="17.25" customHeight="1">
      <c r="A35" s="3">
        <v>4</v>
      </c>
      <c r="B35" s="3" t="s">
        <v>243</v>
      </c>
      <c r="C35" s="3" t="s">
        <v>425</v>
      </c>
      <c r="D35" s="3">
        <v>25</v>
      </c>
      <c r="E35" s="5">
        <v>1858</v>
      </c>
      <c r="G35" s="3">
        <v>827000000</v>
      </c>
      <c r="H35" s="3">
        <v>36756</v>
      </c>
      <c r="I35" s="3" t="s">
        <v>88</v>
      </c>
      <c r="J35" s="3" t="s">
        <v>245</v>
      </c>
      <c r="K35" s="3" t="s">
        <v>426</v>
      </c>
      <c r="L35" s="3" t="s">
        <v>427</v>
      </c>
      <c r="M35" s="3" t="s">
        <v>428</v>
      </c>
      <c r="N35" s="3" t="s">
        <v>89</v>
      </c>
      <c r="O35" s="3">
        <v>3209366254</v>
      </c>
      <c r="P35" s="3" t="s">
        <v>90</v>
      </c>
      <c r="Q35" s="3" t="s">
        <v>91</v>
      </c>
      <c r="R35" s="3">
        <v>3209366254</v>
      </c>
      <c r="S35" s="3" t="s">
        <v>92</v>
      </c>
      <c r="T35" s="3" t="s">
        <v>429</v>
      </c>
      <c r="U35" s="3" t="s">
        <v>250</v>
      </c>
      <c r="V35" s="3" t="s">
        <v>250</v>
      </c>
      <c r="Z35" s="3" t="s">
        <v>251</v>
      </c>
      <c r="AA35" s="3" t="s">
        <v>265</v>
      </c>
      <c r="AB35" s="3" t="s">
        <v>395</v>
      </c>
      <c r="AC35" s="3" t="s">
        <v>19</v>
      </c>
      <c r="AD35" s="3" t="s">
        <v>19</v>
      </c>
      <c r="AE35" s="3" t="s">
        <v>254</v>
      </c>
      <c r="AF35" s="3">
        <v>2</v>
      </c>
      <c r="AG35" s="3">
        <v>2</v>
      </c>
      <c r="AH35" s="3">
        <v>0</v>
      </c>
      <c r="AI35" s="15">
        <v>1</v>
      </c>
      <c r="AK35" s="25" t="s">
        <v>268</v>
      </c>
      <c r="AL35" s="26" t="s">
        <v>269</v>
      </c>
      <c r="AM35" s="3" t="s">
        <v>20</v>
      </c>
      <c r="AN35" s="3" t="s">
        <v>21</v>
      </c>
      <c r="AO35" s="3">
        <v>2496601120</v>
      </c>
      <c r="AP35" s="3" t="s">
        <v>22</v>
      </c>
      <c r="AW35" s="3" t="s">
        <v>28</v>
      </c>
      <c r="AX35" s="3" t="s">
        <v>271</v>
      </c>
      <c r="AY35" s="3" t="s">
        <v>271</v>
      </c>
      <c r="AZ35" s="3" t="s">
        <v>271</v>
      </c>
      <c r="BA35" s="3" t="s">
        <v>272</v>
      </c>
      <c r="BB35" s="3">
        <v>1</v>
      </c>
    </row>
    <row r="36" spans="1:54" ht="17.25" customHeight="1">
      <c r="A36" s="3">
        <v>4</v>
      </c>
      <c r="B36" s="3" t="s">
        <v>243</v>
      </c>
      <c r="C36" s="3" t="s">
        <v>425</v>
      </c>
      <c r="D36" s="3">
        <v>25</v>
      </c>
      <c r="E36" s="5">
        <v>1858</v>
      </c>
      <c r="G36" s="3">
        <v>827000000</v>
      </c>
      <c r="H36" s="3">
        <v>36759</v>
      </c>
      <c r="I36" s="3" t="s">
        <v>93</v>
      </c>
      <c r="J36" s="3" t="s">
        <v>245</v>
      </c>
      <c r="K36" s="3" t="s">
        <v>430</v>
      </c>
      <c r="L36" s="3" t="s">
        <v>431</v>
      </c>
      <c r="M36" s="3" t="s">
        <v>432</v>
      </c>
      <c r="N36" s="3" t="s">
        <v>89</v>
      </c>
      <c r="O36" s="3">
        <v>3213269785</v>
      </c>
      <c r="P36" s="3" t="s">
        <v>94</v>
      </c>
      <c r="Q36" s="3" t="s">
        <v>95</v>
      </c>
      <c r="R36" s="3">
        <v>3213269785</v>
      </c>
      <c r="S36" s="3" t="s">
        <v>96</v>
      </c>
      <c r="T36" s="3" t="s">
        <v>429</v>
      </c>
      <c r="U36" s="3" t="s">
        <v>250</v>
      </c>
      <c r="V36" s="3" t="s">
        <v>250</v>
      </c>
      <c r="Z36" s="3" t="s">
        <v>251</v>
      </c>
      <c r="AA36" s="3" t="s">
        <v>265</v>
      </c>
      <c r="AB36" s="3" t="s">
        <v>395</v>
      </c>
      <c r="AC36" s="3" t="s">
        <v>19</v>
      </c>
      <c r="AD36" s="3" t="s">
        <v>19</v>
      </c>
      <c r="AE36" s="3" t="s">
        <v>254</v>
      </c>
      <c r="AF36" s="3">
        <v>2</v>
      </c>
      <c r="AG36" s="3">
        <v>2</v>
      </c>
      <c r="AH36" s="3">
        <v>0</v>
      </c>
      <c r="AI36" s="15">
        <v>1</v>
      </c>
      <c r="AK36" s="25" t="s">
        <v>268</v>
      </c>
      <c r="AL36" s="26" t="s">
        <v>269</v>
      </c>
      <c r="AM36" s="3" t="s">
        <v>20</v>
      </c>
      <c r="AN36" s="3" t="s">
        <v>21</v>
      </c>
      <c r="AO36" s="3">
        <v>2496601120</v>
      </c>
      <c r="AP36" s="3" t="s">
        <v>22</v>
      </c>
      <c r="AW36" s="3" t="s">
        <v>28</v>
      </c>
      <c r="AX36" s="3" t="s">
        <v>271</v>
      </c>
      <c r="AY36" s="3" t="s">
        <v>271</v>
      </c>
      <c r="AZ36" s="3" t="s">
        <v>271</v>
      </c>
      <c r="BA36" s="3" t="s">
        <v>272</v>
      </c>
      <c r="BB36" s="3">
        <v>1</v>
      </c>
    </row>
    <row r="37" spans="1:54" ht="17.25" customHeight="1">
      <c r="A37" s="3">
        <v>4</v>
      </c>
      <c r="B37" s="3" t="s">
        <v>243</v>
      </c>
      <c r="C37" s="3" t="s">
        <v>425</v>
      </c>
      <c r="D37" s="3">
        <v>25</v>
      </c>
      <c r="E37" s="5">
        <v>1858</v>
      </c>
      <c r="G37" s="3">
        <v>827000000</v>
      </c>
      <c r="H37" s="3">
        <v>36762</v>
      </c>
      <c r="I37" s="3" t="s">
        <v>97</v>
      </c>
      <c r="J37" s="3" t="s">
        <v>245</v>
      </c>
      <c r="K37" s="3" t="s">
        <v>433</v>
      </c>
      <c r="L37" s="3" t="s">
        <v>434</v>
      </c>
      <c r="M37" s="3" t="s">
        <v>435</v>
      </c>
      <c r="N37" s="3" t="s">
        <v>89</v>
      </c>
      <c r="O37" s="3">
        <v>3114533865</v>
      </c>
      <c r="P37" s="3" t="s">
        <v>98</v>
      </c>
      <c r="Q37" s="3" t="s">
        <v>99</v>
      </c>
      <c r="R37" s="3">
        <v>3114533865</v>
      </c>
      <c r="S37" s="3" t="s">
        <v>100</v>
      </c>
      <c r="T37" s="3" t="s">
        <v>429</v>
      </c>
      <c r="U37" s="3" t="s">
        <v>250</v>
      </c>
      <c r="V37" s="3" t="s">
        <v>250</v>
      </c>
      <c r="Z37" s="3" t="s">
        <v>251</v>
      </c>
      <c r="AA37" s="3" t="s">
        <v>265</v>
      </c>
      <c r="AB37" s="3" t="s">
        <v>395</v>
      </c>
      <c r="AC37" s="3" t="s">
        <v>19</v>
      </c>
      <c r="AD37" s="3" t="s">
        <v>19</v>
      </c>
      <c r="AE37" s="3" t="s">
        <v>254</v>
      </c>
      <c r="AF37" s="3">
        <v>2</v>
      </c>
      <c r="AG37" s="3">
        <v>2</v>
      </c>
      <c r="AH37" s="3">
        <v>0</v>
      </c>
      <c r="AI37" s="15">
        <v>1</v>
      </c>
      <c r="AK37" s="25" t="s">
        <v>268</v>
      </c>
      <c r="AL37" s="26" t="s">
        <v>269</v>
      </c>
      <c r="AM37" s="3" t="s">
        <v>20</v>
      </c>
      <c r="AN37" s="3" t="s">
        <v>21</v>
      </c>
      <c r="AO37" s="3">
        <v>2496601120</v>
      </c>
      <c r="AP37" s="3" t="s">
        <v>22</v>
      </c>
      <c r="AW37" s="3" t="s">
        <v>28</v>
      </c>
      <c r="AX37" s="3" t="s">
        <v>271</v>
      </c>
      <c r="AY37" s="3" t="s">
        <v>271</v>
      </c>
      <c r="AZ37" s="3" t="s">
        <v>271</v>
      </c>
      <c r="BA37" s="3" t="s">
        <v>272</v>
      </c>
      <c r="BB37" s="3">
        <v>1</v>
      </c>
    </row>
    <row r="38" spans="1:54" s="31" customFormat="1" ht="17.25" customHeight="1">
      <c r="A38" s="3">
        <v>4</v>
      </c>
      <c r="B38" s="3" t="s">
        <v>243</v>
      </c>
      <c r="C38" s="3" t="s">
        <v>436</v>
      </c>
      <c r="D38" s="3">
        <v>1075</v>
      </c>
      <c r="E38" s="5">
        <v>1870</v>
      </c>
      <c r="F38" s="3"/>
      <c r="G38" s="3">
        <v>739000000</v>
      </c>
      <c r="H38" s="3">
        <v>36769</v>
      </c>
      <c r="I38" s="3" t="s">
        <v>101</v>
      </c>
      <c r="J38" s="3" t="s">
        <v>437</v>
      </c>
      <c r="K38" s="3" t="s">
        <v>438</v>
      </c>
      <c r="L38" s="3" t="s">
        <v>439</v>
      </c>
      <c r="M38" s="3" t="s">
        <v>440</v>
      </c>
      <c r="N38" s="3" t="s">
        <v>89</v>
      </c>
      <c r="O38" s="3">
        <v>3212303255</v>
      </c>
      <c r="P38" s="3" t="s">
        <v>102</v>
      </c>
      <c r="Q38" s="3" t="s">
        <v>103</v>
      </c>
      <c r="R38" s="3">
        <v>3212303255</v>
      </c>
      <c r="S38" s="3" t="s">
        <v>104</v>
      </c>
      <c r="T38" s="3" t="s">
        <v>263</v>
      </c>
      <c r="U38" s="3" t="s">
        <v>250</v>
      </c>
      <c r="V38" s="3" t="s">
        <v>250</v>
      </c>
      <c r="W38" s="3"/>
      <c r="X38" s="3"/>
      <c r="Y38" s="3"/>
      <c r="Z38" s="3" t="s">
        <v>441</v>
      </c>
      <c r="AA38" s="3" t="s">
        <v>265</v>
      </c>
      <c r="AB38" s="3" t="s">
        <v>395</v>
      </c>
      <c r="AC38" s="3" t="s">
        <v>267</v>
      </c>
      <c r="AD38" s="3" t="s">
        <v>19</v>
      </c>
      <c r="AE38" s="3" t="s">
        <v>254</v>
      </c>
      <c r="AF38" s="3">
        <v>2</v>
      </c>
      <c r="AG38" s="3">
        <v>2</v>
      </c>
      <c r="AH38" s="3">
        <v>0</v>
      </c>
      <c r="AI38" s="15">
        <v>0.8</v>
      </c>
      <c r="AJ38" s="3"/>
      <c r="AK38" s="25" t="s">
        <v>268</v>
      </c>
      <c r="AL38" s="26" t="s">
        <v>269</v>
      </c>
      <c r="AM38" s="3" t="s">
        <v>105</v>
      </c>
      <c r="AN38" s="3" t="s">
        <v>106</v>
      </c>
      <c r="AO38" s="3">
        <v>1194754448</v>
      </c>
      <c r="AP38" s="3" t="s">
        <v>107</v>
      </c>
      <c r="AQ38" s="22">
        <v>45656</v>
      </c>
      <c r="AR38" s="3">
        <v>12</v>
      </c>
      <c r="AS38" s="3"/>
      <c r="AT38" s="3">
        <v>1</v>
      </c>
      <c r="AU38" s="22">
        <v>45838</v>
      </c>
      <c r="AV38" s="3">
        <v>6</v>
      </c>
      <c r="AW38" s="3" t="s">
        <v>28</v>
      </c>
      <c r="AX38" s="3" t="s">
        <v>271</v>
      </c>
      <c r="AY38" s="3" t="s">
        <v>271</v>
      </c>
      <c r="AZ38" s="3" t="s">
        <v>271</v>
      </c>
      <c r="BA38" s="3" t="s">
        <v>272</v>
      </c>
      <c r="BB38" s="3">
        <v>1</v>
      </c>
    </row>
    <row r="39" spans="1:54" ht="17.25" customHeight="1">
      <c r="A39" s="3">
        <v>4</v>
      </c>
      <c r="B39" s="3" t="s">
        <v>243</v>
      </c>
      <c r="C39" s="3" t="s">
        <v>436</v>
      </c>
      <c r="D39" s="3">
        <v>1075</v>
      </c>
      <c r="E39" s="5">
        <v>1870</v>
      </c>
      <c r="G39" s="3">
        <v>739000000</v>
      </c>
      <c r="H39" s="3">
        <v>36772</v>
      </c>
      <c r="I39" s="3" t="s">
        <v>108</v>
      </c>
      <c r="J39" s="3" t="s">
        <v>437</v>
      </c>
      <c r="K39" s="3" t="s">
        <v>442</v>
      </c>
      <c r="L39" s="3" t="s">
        <v>443</v>
      </c>
      <c r="M39" s="3" t="s">
        <v>444</v>
      </c>
      <c r="N39" s="3" t="s">
        <v>89</v>
      </c>
      <c r="O39" s="3">
        <v>3223855181</v>
      </c>
      <c r="P39" s="3" t="s">
        <v>109</v>
      </c>
      <c r="Q39" s="3" t="s">
        <v>110</v>
      </c>
      <c r="R39" s="3">
        <v>3223855181</v>
      </c>
      <c r="S39" s="3" t="s">
        <v>111</v>
      </c>
      <c r="T39" s="3" t="s">
        <v>263</v>
      </c>
      <c r="U39" s="3" t="s">
        <v>250</v>
      </c>
      <c r="V39" s="3" t="s">
        <v>250</v>
      </c>
      <c r="Z39" s="3" t="s">
        <v>441</v>
      </c>
      <c r="AA39" s="3" t="s">
        <v>265</v>
      </c>
      <c r="AB39" s="3" t="s">
        <v>395</v>
      </c>
      <c r="AC39" s="3" t="s">
        <v>267</v>
      </c>
      <c r="AD39" s="3" t="s">
        <v>19</v>
      </c>
      <c r="AE39" s="3" t="s">
        <v>254</v>
      </c>
      <c r="AF39" s="3">
        <v>2</v>
      </c>
      <c r="AG39" s="3">
        <v>2</v>
      </c>
      <c r="AH39" s="3">
        <v>0</v>
      </c>
      <c r="AI39" s="15">
        <v>0.8</v>
      </c>
      <c r="AK39" s="25" t="s">
        <v>268</v>
      </c>
      <c r="AL39" s="26" t="s">
        <v>269</v>
      </c>
      <c r="AM39" s="3" t="s">
        <v>105</v>
      </c>
      <c r="AN39" s="3" t="s">
        <v>106</v>
      </c>
      <c r="AO39" s="3">
        <v>1194754448</v>
      </c>
      <c r="AP39" s="3" t="s">
        <v>107</v>
      </c>
      <c r="AQ39" s="22">
        <v>45656</v>
      </c>
      <c r="AR39" s="3">
        <v>12</v>
      </c>
      <c r="AT39" s="3">
        <v>1</v>
      </c>
      <c r="AU39" s="22">
        <v>45838</v>
      </c>
      <c r="AV39" s="3">
        <v>6</v>
      </c>
      <c r="AW39" s="3" t="s">
        <v>28</v>
      </c>
      <c r="AX39" s="3" t="s">
        <v>271</v>
      </c>
      <c r="AY39" s="3" t="s">
        <v>271</v>
      </c>
      <c r="AZ39" s="3" t="s">
        <v>271</v>
      </c>
      <c r="BA39" s="3" t="s">
        <v>272</v>
      </c>
      <c r="BB39" s="3">
        <v>1</v>
      </c>
    </row>
    <row r="40" spans="1:54" ht="17.25" customHeight="1">
      <c r="A40" s="3">
        <v>4</v>
      </c>
      <c r="B40" s="3" t="s">
        <v>243</v>
      </c>
      <c r="C40" s="3" t="s">
        <v>436</v>
      </c>
      <c r="D40" s="3">
        <v>1075</v>
      </c>
      <c r="E40" s="5">
        <v>1870</v>
      </c>
      <c r="G40" s="3">
        <v>739000000</v>
      </c>
      <c r="H40" s="3">
        <v>36780</v>
      </c>
      <c r="I40" s="3" t="s">
        <v>112</v>
      </c>
      <c r="J40" s="3" t="s">
        <v>437</v>
      </c>
      <c r="K40" s="3" t="s">
        <v>445</v>
      </c>
      <c r="L40" s="3" t="s">
        <v>446</v>
      </c>
      <c r="M40" s="3" t="s">
        <v>447</v>
      </c>
      <c r="N40" s="3" t="s">
        <v>89</v>
      </c>
      <c r="O40" s="3">
        <v>3223103343</v>
      </c>
      <c r="P40" s="3" t="s">
        <v>102</v>
      </c>
      <c r="Q40" s="3" t="s">
        <v>18</v>
      </c>
      <c r="R40" s="3">
        <v>3223103343</v>
      </c>
      <c r="S40" s="3" t="s">
        <v>113</v>
      </c>
      <c r="T40" s="3" t="s">
        <v>263</v>
      </c>
      <c r="U40" s="3" t="s">
        <v>250</v>
      </c>
      <c r="V40" s="3" t="s">
        <v>250</v>
      </c>
      <c r="Z40" s="3" t="s">
        <v>441</v>
      </c>
      <c r="AA40" s="3" t="s">
        <v>265</v>
      </c>
      <c r="AB40" s="3" t="s">
        <v>395</v>
      </c>
      <c r="AC40" s="3" t="s">
        <v>267</v>
      </c>
      <c r="AD40" s="3" t="s">
        <v>19</v>
      </c>
      <c r="AE40" s="3" t="s">
        <v>254</v>
      </c>
      <c r="AF40" s="3">
        <v>2</v>
      </c>
      <c r="AG40" s="3">
        <v>2</v>
      </c>
      <c r="AH40" s="3">
        <v>0</v>
      </c>
      <c r="AI40" s="15">
        <v>0.8</v>
      </c>
      <c r="AK40" s="25" t="s">
        <v>268</v>
      </c>
      <c r="AL40" s="26" t="s">
        <v>269</v>
      </c>
      <c r="AM40" s="3" t="s">
        <v>105</v>
      </c>
      <c r="AN40" s="3" t="s">
        <v>106</v>
      </c>
      <c r="AO40" s="3">
        <v>1194754448</v>
      </c>
      <c r="AP40" s="3" t="s">
        <v>107</v>
      </c>
      <c r="AQ40" s="22">
        <v>45656</v>
      </c>
      <c r="AR40" s="3">
        <v>12</v>
      </c>
      <c r="AT40" s="3">
        <v>1</v>
      </c>
      <c r="AU40" s="22">
        <v>45838</v>
      </c>
      <c r="AV40" s="3">
        <v>6</v>
      </c>
      <c r="AW40" s="3" t="s">
        <v>28</v>
      </c>
      <c r="AX40" s="3" t="s">
        <v>271</v>
      </c>
      <c r="AY40" s="3" t="s">
        <v>271</v>
      </c>
      <c r="AZ40" s="3" t="s">
        <v>271</v>
      </c>
      <c r="BA40" s="3" t="s">
        <v>272</v>
      </c>
      <c r="BB40" s="3">
        <v>1</v>
      </c>
    </row>
    <row r="41" spans="1:54" ht="17.25" customHeight="1">
      <c r="A41" s="3">
        <v>4</v>
      </c>
      <c r="B41" s="3" t="s">
        <v>243</v>
      </c>
      <c r="C41" s="3" t="s">
        <v>389</v>
      </c>
      <c r="D41" s="3">
        <v>3000</v>
      </c>
      <c r="E41" s="28">
        <v>1826</v>
      </c>
      <c r="G41" s="3">
        <v>1026000000</v>
      </c>
      <c r="H41" s="3">
        <v>36798</v>
      </c>
      <c r="I41" s="3" t="s">
        <v>114</v>
      </c>
      <c r="J41" s="3" t="s">
        <v>279</v>
      </c>
      <c r="K41" s="3" t="s">
        <v>448</v>
      </c>
      <c r="L41" s="3" t="s">
        <v>449</v>
      </c>
      <c r="M41" s="3" t="s">
        <v>450</v>
      </c>
      <c r="N41" s="27" t="s">
        <v>89</v>
      </c>
      <c r="O41" s="3">
        <v>3203748379</v>
      </c>
      <c r="P41" s="3" t="s">
        <v>115</v>
      </c>
      <c r="Q41" s="3" t="s">
        <v>116</v>
      </c>
      <c r="R41" s="3">
        <v>3203748379</v>
      </c>
      <c r="S41" s="3" t="s">
        <v>117</v>
      </c>
      <c r="T41" s="3" t="s">
        <v>263</v>
      </c>
      <c r="U41" s="3" t="s">
        <v>250</v>
      </c>
      <c r="V41" s="3" t="s">
        <v>250</v>
      </c>
      <c r="Z41" s="3" t="s">
        <v>394</v>
      </c>
      <c r="AA41" s="3" t="s">
        <v>265</v>
      </c>
      <c r="AB41" s="3" t="s">
        <v>395</v>
      </c>
      <c r="AC41" s="3" t="s">
        <v>19</v>
      </c>
      <c r="AD41" s="3" t="s">
        <v>19</v>
      </c>
      <c r="AE41" s="3" t="s">
        <v>254</v>
      </c>
      <c r="AF41" s="3">
        <v>2</v>
      </c>
      <c r="AG41" s="3">
        <v>2</v>
      </c>
      <c r="AH41" s="3">
        <v>0</v>
      </c>
      <c r="AI41" s="15">
        <v>1</v>
      </c>
      <c r="AK41" s="25" t="s">
        <v>268</v>
      </c>
      <c r="AL41" s="26" t="s">
        <v>269</v>
      </c>
      <c r="AM41" s="3" t="s">
        <v>118</v>
      </c>
      <c r="AN41" s="3" t="s">
        <v>119</v>
      </c>
      <c r="AO41" s="3">
        <v>2206796261</v>
      </c>
      <c r="AP41" s="3" t="s">
        <v>120</v>
      </c>
      <c r="AQ41" s="22">
        <v>45656</v>
      </c>
      <c r="AR41" s="3">
        <v>12</v>
      </c>
      <c r="AT41" s="3">
        <v>1</v>
      </c>
      <c r="AU41" s="22">
        <v>45838</v>
      </c>
      <c r="AV41" s="3">
        <v>6</v>
      </c>
      <c r="AW41" s="3" t="s">
        <v>28</v>
      </c>
      <c r="AX41" s="3" t="s">
        <v>271</v>
      </c>
      <c r="AY41" s="3" t="s">
        <v>271</v>
      </c>
      <c r="AZ41" s="3" t="s">
        <v>271</v>
      </c>
      <c r="BA41" s="3" t="s">
        <v>272</v>
      </c>
      <c r="BB41" s="3">
        <v>1</v>
      </c>
    </row>
    <row r="42" spans="1:54" ht="17.25" customHeight="1">
      <c r="A42" s="3">
        <v>4</v>
      </c>
      <c r="B42" s="3" t="s">
        <v>243</v>
      </c>
      <c r="C42" s="3" t="s">
        <v>451</v>
      </c>
      <c r="D42" s="3">
        <v>500</v>
      </c>
      <c r="E42" s="5">
        <v>1869</v>
      </c>
      <c r="G42" s="3">
        <v>659000000</v>
      </c>
      <c r="H42" s="3">
        <v>36805</v>
      </c>
      <c r="I42" s="3" t="s">
        <v>121</v>
      </c>
      <c r="J42" s="3" t="s">
        <v>452</v>
      </c>
      <c r="K42" s="3" t="s">
        <v>453</v>
      </c>
      <c r="L42" s="3" t="s">
        <v>454</v>
      </c>
      <c r="M42" s="3" t="s">
        <v>455</v>
      </c>
      <c r="N42" s="3" t="s">
        <v>89</v>
      </c>
      <c r="O42" s="3">
        <v>3143121305</v>
      </c>
      <c r="P42" s="3" t="s">
        <v>122</v>
      </c>
      <c r="Q42" s="3" t="s">
        <v>123</v>
      </c>
      <c r="R42" s="3">
        <v>3143121305</v>
      </c>
      <c r="S42" s="3" t="s">
        <v>124</v>
      </c>
      <c r="T42" s="3" t="s">
        <v>429</v>
      </c>
      <c r="U42" s="3" t="s">
        <v>250</v>
      </c>
      <c r="V42" s="3" t="s">
        <v>250</v>
      </c>
      <c r="Z42" s="3" t="s">
        <v>456</v>
      </c>
      <c r="AA42" s="3" t="s">
        <v>265</v>
      </c>
      <c r="AB42" s="3" t="s">
        <v>395</v>
      </c>
      <c r="AC42" s="3" t="s">
        <v>19</v>
      </c>
      <c r="AD42" s="3" t="s">
        <v>19</v>
      </c>
      <c r="AE42" s="3" t="s">
        <v>254</v>
      </c>
      <c r="AF42" s="3">
        <v>2</v>
      </c>
      <c r="AG42" s="3">
        <v>2</v>
      </c>
      <c r="AH42" s="3">
        <v>0</v>
      </c>
      <c r="AI42" s="15">
        <v>1</v>
      </c>
      <c r="AK42" s="25" t="s">
        <v>268</v>
      </c>
      <c r="AL42" s="26" t="s">
        <v>269</v>
      </c>
      <c r="AM42" s="3" t="s">
        <v>125</v>
      </c>
      <c r="AN42" s="3" t="s">
        <v>126</v>
      </c>
      <c r="AO42" s="3">
        <v>188125250</v>
      </c>
      <c r="AP42" s="3" t="s">
        <v>127</v>
      </c>
      <c r="AW42" s="3" t="s">
        <v>28</v>
      </c>
      <c r="AX42" s="3" t="s">
        <v>271</v>
      </c>
      <c r="AY42" s="3" t="s">
        <v>271</v>
      </c>
      <c r="AZ42" s="3" t="s">
        <v>271</v>
      </c>
      <c r="BA42" s="3" t="s">
        <v>272</v>
      </c>
      <c r="BB42" s="3">
        <v>1</v>
      </c>
    </row>
    <row r="43" spans="1:54" ht="17.25" customHeight="1">
      <c r="A43" s="3">
        <v>4</v>
      </c>
      <c r="B43" s="3" t="s">
        <v>243</v>
      </c>
      <c r="C43" s="3" t="s">
        <v>457</v>
      </c>
      <c r="D43" s="3">
        <v>125</v>
      </c>
      <c r="E43" s="5">
        <v>1865</v>
      </c>
      <c r="G43" s="3">
        <v>997000000</v>
      </c>
      <c r="H43" s="3">
        <v>36810</v>
      </c>
      <c r="I43" s="3" t="s">
        <v>128</v>
      </c>
      <c r="J43" s="3" t="s">
        <v>287</v>
      </c>
      <c r="K43" s="3" t="s">
        <v>458</v>
      </c>
      <c r="L43" s="3" t="s">
        <v>459</v>
      </c>
      <c r="M43" s="3" t="s">
        <v>460</v>
      </c>
      <c r="N43" s="3" t="s">
        <v>89</v>
      </c>
      <c r="O43" s="3" t="s">
        <v>129</v>
      </c>
      <c r="P43" s="3" t="s">
        <v>130</v>
      </c>
      <c r="Q43" s="3" t="s">
        <v>131</v>
      </c>
      <c r="R43" s="3" t="s">
        <v>129</v>
      </c>
      <c r="S43" s="3" t="s">
        <v>132</v>
      </c>
      <c r="T43" s="3" t="s">
        <v>263</v>
      </c>
      <c r="U43" s="3" t="s">
        <v>250</v>
      </c>
      <c r="V43" s="3" t="s">
        <v>250</v>
      </c>
      <c r="Z43" s="3" t="s">
        <v>291</v>
      </c>
      <c r="AA43" s="3" t="s">
        <v>265</v>
      </c>
      <c r="AB43" s="3" t="s">
        <v>395</v>
      </c>
      <c r="AC43" s="3" t="s">
        <v>19</v>
      </c>
      <c r="AD43" s="3" t="s">
        <v>19</v>
      </c>
      <c r="AE43" s="3" t="s">
        <v>254</v>
      </c>
      <c r="AF43" s="3">
        <v>2</v>
      </c>
      <c r="AG43" s="3">
        <v>2</v>
      </c>
      <c r="AH43" s="3">
        <v>1</v>
      </c>
      <c r="AI43" s="15">
        <v>1</v>
      </c>
      <c r="AK43" s="25" t="s">
        <v>268</v>
      </c>
      <c r="AL43" s="26" t="s">
        <v>269</v>
      </c>
      <c r="AM43" s="3" t="s">
        <v>31</v>
      </c>
      <c r="AN43" s="3" t="s">
        <v>32</v>
      </c>
      <c r="AO43" s="3">
        <v>1049570000</v>
      </c>
      <c r="AP43" s="3" t="s">
        <v>33</v>
      </c>
      <c r="AW43" s="3" t="s">
        <v>28</v>
      </c>
      <c r="AX43" s="3" t="s">
        <v>271</v>
      </c>
      <c r="AY43" s="3" t="s">
        <v>271</v>
      </c>
      <c r="AZ43" s="3" t="s">
        <v>271</v>
      </c>
      <c r="BA43" s="3" t="s">
        <v>272</v>
      </c>
      <c r="BB43" s="3">
        <v>1</v>
      </c>
    </row>
    <row r="44" spans="1:54" ht="17.25" customHeight="1">
      <c r="A44" s="3">
        <v>4</v>
      </c>
      <c r="B44" s="3" t="s">
        <v>243</v>
      </c>
      <c r="C44" s="3" t="s">
        <v>457</v>
      </c>
      <c r="D44" s="3">
        <v>125</v>
      </c>
      <c r="E44" s="5">
        <v>1865</v>
      </c>
      <c r="G44" s="3">
        <v>997000000</v>
      </c>
      <c r="H44" s="3">
        <v>36814</v>
      </c>
      <c r="I44" s="3" t="s">
        <v>133</v>
      </c>
      <c r="J44" s="3" t="s">
        <v>287</v>
      </c>
      <c r="K44" s="3" t="s">
        <v>461</v>
      </c>
      <c r="L44" s="3" t="s">
        <v>462</v>
      </c>
      <c r="M44" s="3" t="s">
        <v>463</v>
      </c>
      <c r="N44" s="3" t="s">
        <v>89</v>
      </c>
      <c r="O44" s="3" t="s">
        <v>134</v>
      </c>
      <c r="P44" s="3" t="s">
        <v>135</v>
      </c>
      <c r="Q44" s="3" t="s">
        <v>136</v>
      </c>
      <c r="R44" s="3" t="s">
        <v>134</v>
      </c>
      <c r="S44" s="3" t="s">
        <v>137</v>
      </c>
      <c r="T44" s="3" t="s">
        <v>464</v>
      </c>
      <c r="U44" s="3" t="s">
        <v>250</v>
      </c>
      <c r="V44" s="3" t="s">
        <v>250</v>
      </c>
      <c r="Z44" s="3" t="s">
        <v>291</v>
      </c>
      <c r="AA44" s="3" t="s">
        <v>265</v>
      </c>
      <c r="AB44" s="3" t="s">
        <v>395</v>
      </c>
      <c r="AC44" s="3" t="s">
        <v>19</v>
      </c>
      <c r="AD44" s="3" t="s">
        <v>19</v>
      </c>
      <c r="AE44" s="3" t="s">
        <v>254</v>
      </c>
      <c r="AF44" s="3">
        <v>2</v>
      </c>
      <c r="AG44" s="3">
        <v>2</v>
      </c>
      <c r="AH44" s="3">
        <v>1</v>
      </c>
      <c r="AI44" s="15">
        <v>1</v>
      </c>
      <c r="AK44" s="25" t="s">
        <v>268</v>
      </c>
      <c r="AL44" s="26" t="s">
        <v>269</v>
      </c>
      <c r="AM44" s="3" t="s">
        <v>31</v>
      </c>
      <c r="AN44" s="3" t="s">
        <v>32</v>
      </c>
      <c r="AO44" s="3">
        <v>1049570000</v>
      </c>
      <c r="AP44" s="3" t="s">
        <v>33</v>
      </c>
      <c r="AW44" s="3" t="s">
        <v>28</v>
      </c>
      <c r="AX44" s="3" t="s">
        <v>271</v>
      </c>
      <c r="AY44" s="3" t="s">
        <v>271</v>
      </c>
      <c r="AZ44" s="3" t="s">
        <v>271</v>
      </c>
      <c r="BA44" s="3" t="s">
        <v>272</v>
      </c>
      <c r="BB44" s="3">
        <v>1</v>
      </c>
    </row>
    <row r="45" spans="1:54" ht="17.25" customHeight="1">
      <c r="A45" s="3">
        <v>4</v>
      </c>
      <c r="B45" s="3" t="s">
        <v>243</v>
      </c>
      <c r="C45" s="3" t="s">
        <v>465</v>
      </c>
      <c r="D45" s="3">
        <v>100</v>
      </c>
      <c r="E45" s="5">
        <v>1865</v>
      </c>
      <c r="G45" s="3">
        <v>788000000</v>
      </c>
      <c r="H45" s="3">
        <v>36820</v>
      </c>
      <c r="I45" s="3" t="s">
        <v>138</v>
      </c>
      <c r="J45" s="3" t="s">
        <v>287</v>
      </c>
      <c r="K45" s="3" t="s">
        <v>466</v>
      </c>
      <c r="L45" s="3" t="s">
        <v>467</v>
      </c>
      <c r="M45" s="3" t="s">
        <v>468</v>
      </c>
      <c r="N45" s="3" t="s">
        <v>89</v>
      </c>
      <c r="O45" s="3" t="s">
        <v>139</v>
      </c>
      <c r="P45" s="3" t="s">
        <v>140</v>
      </c>
      <c r="Q45" s="3" t="s">
        <v>141</v>
      </c>
      <c r="R45" s="3" t="s">
        <v>139</v>
      </c>
      <c r="S45" s="3" t="s">
        <v>142</v>
      </c>
      <c r="T45" s="3" t="s">
        <v>464</v>
      </c>
      <c r="U45" s="3" t="s">
        <v>250</v>
      </c>
      <c r="V45" s="3" t="s">
        <v>250</v>
      </c>
      <c r="Z45" s="3" t="s">
        <v>291</v>
      </c>
      <c r="AA45" s="3" t="s">
        <v>265</v>
      </c>
      <c r="AB45" s="3" t="s">
        <v>395</v>
      </c>
      <c r="AC45" s="3" t="s">
        <v>19</v>
      </c>
      <c r="AD45" s="3" t="s">
        <v>19</v>
      </c>
      <c r="AE45" s="3" t="s">
        <v>254</v>
      </c>
      <c r="AF45" s="3">
        <v>2</v>
      </c>
      <c r="AG45" s="3">
        <v>2</v>
      </c>
      <c r="AH45" s="3">
        <v>1</v>
      </c>
      <c r="AI45" s="15">
        <v>1</v>
      </c>
      <c r="AK45" s="25" t="s">
        <v>268</v>
      </c>
      <c r="AL45" s="26" t="s">
        <v>269</v>
      </c>
      <c r="AM45" s="3" t="s">
        <v>84</v>
      </c>
      <c r="AN45" s="3" t="s">
        <v>85</v>
      </c>
      <c r="AO45" s="3">
        <v>2002320000</v>
      </c>
      <c r="AP45" s="3" t="s">
        <v>33</v>
      </c>
      <c r="AW45" s="3" t="s">
        <v>28</v>
      </c>
      <c r="AX45" s="3" t="s">
        <v>271</v>
      </c>
      <c r="AY45" s="3" t="s">
        <v>271</v>
      </c>
      <c r="AZ45" s="3" t="s">
        <v>271</v>
      </c>
      <c r="BA45" s="3" t="s">
        <v>272</v>
      </c>
      <c r="BB45" s="3">
        <v>1</v>
      </c>
    </row>
    <row r="46" spans="1:54" ht="17.25" customHeight="1">
      <c r="A46" s="3">
        <v>4</v>
      </c>
      <c r="B46" s="3" t="s">
        <v>243</v>
      </c>
      <c r="C46" s="3" t="s">
        <v>286</v>
      </c>
      <c r="D46" s="3">
        <v>150</v>
      </c>
      <c r="E46" s="5">
        <v>1865</v>
      </c>
      <c r="G46" s="3">
        <v>1537000000</v>
      </c>
      <c r="H46" s="3">
        <v>36969</v>
      </c>
      <c r="I46" s="3" t="s">
        <v>143</v>
      </c>
      <c r="J46" s="3" t="s">
        <v>287</v>
      </c>
      <c r="K46" s="3" t="s">
        <v>469</v>
      </c>
      <c r="L46" s="3" t="s">
        <v>470</v>
      </c>
      <c r="M46" s="3" t="s">
        <v>471</v>
      </c>
      <c r="N46" s="3" t="s">
        <v>89</v>
      </c>
      <c r="O46" s="3">
        <v>3016132691</v>
      </c>
      <c r="P46" s="3" t="s">
        <v>144</v>
      </c>
      <c r="Q46" s="3" t="s">
        <v>82</v>
      </c>
      <c r="R46" s="3">
        <v>3016132691</v>
      </c>
      <c r="S46" s="3" t="s">
        <v>145</v>
      </c>
      <c r="T46" s="3" t="s">
        <v>429</v>
      </c>
      <c r="U46" s="3" t="s">
        <v>250</v>
      </c>
      <c r="V46" s="3" t="s">
        <v>250</v>
      </c>
      <c r="Z46" s="3" t="s">
        <v>291</v>
      </c>
      <c r="AA46" s="3" t="s">
        <v>265</v>
      </c>
      <c r="AB46" s="3" t="s">
        <v>266</v>
      </c>
      <c r="AC46" s="3" t="s">
        <v>19</v>
      </c>
      <c r="AD46" s="3" t="s">
        <v>19</v>
      </c>
      <c r="AE46" s="3" t="s">
        <v>254</v>
      </c>
      <c r="AF46" s="3">
        <v>2</v>
      </c>
      <c r="AG46" s="3">
        <v>2</v>
      </c>
      <c r="AH46" s="3">
        <v>1</v>
      </c>
      <c r="AI46" s="15">
        <v>1</v>
      </c>
      <c r="AK46" s="25" t="s">
        <v>268</v>
      </c>
      <c r="AL46" s="26" t="s">
        <v>269</v>
      </c>
      <c r="AM46" s="3" t="s">
        <v>31</v>
      </c>
      <c r="AN46" s="3" t="s">
        <v>32</v>
      </c>
      <c r="AO46" s="3">
        <v>1049570000</v>
      </c>
      <c r="AP46" s="3" t="s">
        <v>33</v>
      </c>
      <c r="AW46" s="3" t="s">
        <v>28</v>
      </c>
      <c r="AX46" s="3" t="s">
        <v>271</v>
      </c>
      <c r="AY46" s="3" t="s">
        <v>271</v>
      </c>
      <c r="AZ46" s="3" t="s">
        <v>271</v>
      </c>
      <c r="BA46" s="3" t="s">
        <v>272</v>
      </c>
      <c r="BB46" s="3">
        <v>1</v>
      </c>
    </row>
    <row r="47" spans="1:54" ht="17.25" customHeight="1">
      <c r="A47" s="3">
        <v>4</v>
      </c>
      <c r="B47" s="3" t="s">
        <v>243</v>
      </c>
      <c r="C47" s="3" t="s">
        <v>385</v>
      </c>
      <c r="D47" s="3">
        <v>200</v>
      </c>
      <c r="E47" s="5">
        <v>1865</v>
      </c>
      <c r="G47" s="3">
        <v>1491000000</v>
      </c>
      <c r="H47" s="3">
        <v>36972</v>
      </c>
      <c r="I47" s="3" t="s">
        <v>146</v>
      </c>
      <c r="J47" s="3" t="s">
        <v>287</v>
      </c>
      <c r="K47" s="3" t="s">
        <v>472</v>
      </c>
      <c r="L47" s="3" t="s">
        <v>473</v>
      </c>
      <c r="M47" s="3" t="s">
        <v>474</v>
      </c>
      <c r="N47" s="3" t="s">
        <v>89</v>
      </c>
      <c r="O47" s="3">
        <v>3183941496</v>
      </c>
      <c r="P47" s="3" t="s">
        <v>147</v>
      </c>
      <c r="Q47" s="3" t="s">
        <v>148</v>
      </c>
      <c r="R47" s="3">
        <v>3183941496</v>
      </c>
      <c r="S47" s="3" t="s">
        <v>149</v>
      </c>
      <c r="T47" s="3" t="s">
        <v>263</v>
      </c>
      <c r="U47" s="3" t="s">
        <v>250</v>
      </c>
      <c r="V47" s="3" t="s">
        <v>250</v>
      </c>
      <c r="Z47" s="3" t="s">
        <v>291</v>
      </c>
      <c r="AA47" s="3" t="s">
        <v>265</v>
      </c>
      <c r="AB47" s="3" t="s">
        <v>266</v>
      </c>
      <c r="AC47" s="3" t="s">
        <v>19</v>
      </c>
      <c r="AD47" s="3" t="s">
        <v>19</v>
      </c>
      <c r="AE47" s="3" t="s">
        <v>254</v>
      </c>
      <c r="AF47" s="3">
        <v>2</v>
      </c>
      <c r="AG47" s="3">
        <v>2</v>
      </c>
      <c r="AH47" s="3">
        <v>1</v>
      </c>
      <c r="AI47" s="15">
        <v>1</v>
      </c>
      <c r="AK47" s="25" t="s">
        <v>268</v>
      </c>
      <c r="AL47" s="26" t="s">
        <v>269</v>
      </c>
      <c r="AM47" s="3" t="s">
        <v>84</v>
      </c>
      <c r="AN47" s="3" t="s">
        <v>85</v>
      </c>
      <c r="AO47" s="3">
        <v>2002320000</v>
      </c>
      <c r="AP47" s="3" t="s">
        <v>33</v>
      </c>
      <c r="AW47" s="3" t="s">
        <v>28</v>
      </c>
      <c r="AX47" s="3" t="s">
        <v>271</v>
      </c>
      <c r="AY47" s="3" t="s">
        <v>271</v>
      </c>
      <c r="AZ47" s="3" t="s">
        <v>271</v>
      </c>
      <c r="BA47" s="3" t="s">
        <v>272</v>
      </c>
      <c r="BB47" s="3">
        <v>1</v>
      </c>
    </row>
    <row r="48" spans="1:54" ht="17.25" customHeight="1">
      <c r="A48" s="3">
        <v>4</v>
      </c>
      <c r="B48" s="3" t="s">
        <v>243</v>
      </c>
      <c r="C48" s="3" t="s">
        <v>360</v>
      </c>
      <c r="D48" s="3">
        <v>2000</v>
      </c>
      <c r="E48" s="5">
        <v>1801</v>
      </c>
      <c r="G48" s="3">
        <v>835000000</v>
      </c>
      <c r="H48" s="3">
        <v>36977</v>
      </c>
      <c r="I48" s="3" t="s">
        <v>150</v>
      </c>
      <c r="J48" s="3" t="s">
        <v>245</v>
      </c>
      <c r="K48" s="3" t="s">
        <v>475</v>
      </c>
      <c r="L48" s="3" t="s">
        <v>476</v>
      </c>
      <c r="M48" s="3" t="s">
        <v>477</v>
      </c>
      <c r="N48" s="3" t="s">
        <v>89</v>
      </c>
      <c r="O48" s="3" t="s">
        <v>18</v>
      </c>
      <c r="P48" s="3" t="s">
        <v>151</v>
      </c>
      <c r="Q48" s="3" t="s">
        <v>18</v>
      </c>
      <c r="R48" s="3" t="s">
        <v>18</v>
      </c>
      <c r="S48" s="3" t="s">
        <v>18</v>
      </c>
      <c r="T48" s="3" t="s">
        <v>263</v>
      </c>
      <c r="U48" s="3" t="s">
        <v>250</v>
      </c>
      <c r="V48" s="3" t="s">
        <v>250</v>
      </c>
      <c r="Z48" s="3" t="s">
        <v>264</v>
      </c>
      <c r="AA48" s="3" t="s">
        <v>265</v>
      </c>
      <c r="AB48" s="3" t="s">
        <v>266</v>
      </c>
      <c r="AC48" s="3" t="s">
        <v>267</v>
      </c>
      <c r="AD48" s="3" t="s">
        <v>19</v>
      </c>
      <c r="AE48" s="3" t="s">
        <v>254</v>
      </c>
      <c r="AF48" s="3">
        <v>2</v>
      </c>
      <c r="AG48" s="3">
        <v>2</v>
      </c>
      <c r="AH48" s="3">
        <v>0</v>
      </c>
      <c r="AI48" s="15">
        <v>0.2</v>
      </c>
      <c r="AK48" s="25" t="s">
        <v>268</v>
      </c>
      <c r="AL48" s="26" t="s">
        <v>269</v>
      </c>
      <c r="AM48" s="3" t="s">
        <v>65</v>
      </c>
      <c r="AN48" s="3" t="s">
        <v>66</v>
      </c>
      <c r="AO48" s="3">
        <v>2229153468</v>
      </c>
      <c r="AP48" s="3" t="s">
        <v>67</v>
      </c>
      <c r="AQ48" s="21">
        <v>45656</v>
      </c>
      <c r="AR48">
        <v>12</v>
      </c>
      <c r="AS48" t="s">
        <v>270</v>
      </c>
      <c r="AT48">
        <v>1</v>
      </c>
      <c r="AU48" s="21">
        <v>45991</v>
      </c>
      <c r="AV48" s="3">
        <v>11</v>
      </c>
      <c r="AW48" s="3" t="s">
        <v>28</v>
      </c>
      <c r="AX48" s="3" t="s">
        <v>271</v>
      </c>
      <c r="AY48" s="3" t="s">
        <v>271</v>
      </c>
      <c r="AZ48" s="3" t="s">
        <v>271</v>
      </c>
      <c r="BA48" s="3" t="s">
        <v>272</v>
      </c>
      <c r="BB48" s="3">
        <v>2</v>
      </c>
    </row>
    <row r="49" spans="1:54" ht="17.25" customHeight="1">
      <c r="A49" s="3">
        <v>4</v>
      </c>
      <c r="B49" s="3" t="s">
        <v>243</v>
      </c>
      <c r="C49" s="3" t="s">
        <v>425</v>
      </c>
      <c r="D49" s="3">
        <v>25</v>
      </c>
      <c r="E49" s="5">
        <v>1858</v>
      </c>
      <c r="G49" s="3">
        <v>827000000</v>
      </c>
      <c r="H49" s="3">
        <v>37004</v>
      </c>
      <c r="I49" s="3" t="s">
        <v>152</v>
      </c>
      <c r="J49" s="3" t="s">
        <v>245</v>
      </c>
      <c r="K49" s="3" t="s">
        <v>478</v>
      </c>
      <c r="L49" s="3" t="s">
        <v>479</v>
      </c>
      <c r="M49" s="3" t="s">
        <v>480</v>
      </c>
      <c r="N49" s="3" t="s">
        <v>89</v>
      </c>
      <c r="O49" s="3">
        <v>3106379393</v>
      </c>
      <c r="P49" s="3" t="s">
        <v>153</v>
      </c>
      <c r="Q49" s="3" t="s">
        <v>154</v>
      </c>
      <c r="R49" s="3">
        <v>3106379393</v>
      </c>
      <c r="S49" s="3" t="s">
        <v>155</v>
      </c>
      <c r="T49" s="3" t="s">
        <v>429</v>
      </c>
      <c r="U49" s="3" t="s">
        <v>250</v>
      </c>
      <c r="V49" s="3" t="s">
        <v>250</v>
      </c>
      <c r="Z49" s="3" t="s">
        <v>251</v>
      </c>
      <c r="AA49" s="3" t="s">
        <v>265</v>
      </c>
      <c r="AB49" s="3" t="s">
        <v>266</v>
      </c>
      <c r="AC49" s="3" t="s">
        <v>19</v>
      </c>
      <c r="AD49" s="3" t="s">
        <v>19</v>
      </c>
      <c r="AE49" s="3" t="s">
        <v>254</v>
      </c>
      <c r="AF49" s="3">
        <v>2</v>
      </c>
      <c r="AG49" s="3">
        <v>2</v>
      </c>
      <c r="AH49" s="3">
        <v>0</v>
      </c>
      <c r="AI49" s="15">
        <v>1</v>
      </c>
      <c r="AK49" s="25" t="s">
        <v>268</v>
      </c>
      <c r="AL49" s="26" t="s">
        <v>269</v>
      </c>
      <c r="AM49" s="28" t="s">
        <v>20</v>
      </c>
      <c r="AN49" s="3" t="s">
        <v>21</v>
      </c>
      <c r="AO49" s="3">
        <v>2496601120</v>
      </c>
      <c r="AP49" s="3" t="s">
        <v>22</v>
      </c>
      <c r="AQ49" s="28"/>
      <c r="AR49" s="28"/>
      <c r="AS49" s="28"/>
      <c r="AT49" s="28"/>
      <c r="AU49" s="28"/>
      <c r="AV49" s="28"/>
      <c r="AW49" s="3" t="s">
        <v>28</v>
      </c>
      <c r="AX49" s="3" t="s">
        <v>271</v>
      </c>
      <c r="AY49" s="3" t="s">
        <v>271</v>
      </c>
      <c r="AZ49" s="3" t="s">
        <v>271</v>
      </c>
      <c r="BA49" s="3" t="s">
        <v>272</v>
      </c>
      <c r="BB49" s="3">
        <v>1</v>
      </c>
    </row>
    <row r="50" spans="1:54" ht="17.25" customHeight="1">
      <c r="A50" s="3">
        <v>4</v>
      </c>
      <c r="B50" s="3" t="s">
        <v>243</v>
      </c>
      <c r="C50" s="3" t="s">
        <v>244</v>
      </c>
      <c r="D50" s="3">
        <v>300</v>
      </c>
      <c r="E50" s="5">
        <v>1803</v>
      </c>
      <c r="G50" s="3">
        <v>519000000</v>
      </c>
      <c r="H50" s="3">
        <v>37008</v>
      </c>
      <c r="I50" s="3" t="s">
        <v>156</v>
      </c>
      <c r="J50" s="3" t="s">
        <v>245</v>
      </c>
      <c r="K50" s="3" t="s">
        <v>481</v>
      </c>
      <c r="L50" s="3" t="s">
        <v>482</v>
      </c>
      <c r="M50" s="3" t="s">
        <v>483</v>
      </c>
      <c r="N50" s="3" t="s">
        <v>89</v>
      </c>
      <c r="O50" s="3">
        <v>3145918969</v>
      </c>
      <c r="P50" s="3" t="s">
        <v>157</v>
      </c>
      <c r="Q50" s="3" t="s">
        <v>158</v>
      </c>
      <c r="R50" s="3">
        <v>3145918969</v>
      </c>
      <c r="S50" s="3" t="s">
        <v>159</v>
      </c>
      <c r="T50" s="3" t="s">
        <v>429</v>
      </c>
      <c r="U50" s="3" t="s">
        <v>250</v>
      </c>
      <c r="V50" s="3" t="s">
        <v>250</v>
      </c>
      <c r="Z50" s="3" t="s">
        <v>251</v>
      </c>
      <c r="AA50" s="3" t="s">
        <v>265</v>
      </c>
      <c r="AB50" s="3" t="s">
        <v>266</v>
      </c>
      <c r="AC50" s="3" t="s">
        <v>19</v>
      </c>
      <c r="AD50" s="3" t="s">
        <v>19</v>
      </c>
      <c r="AE50" s="3" t="s">
        <v>254</v>
      </c>
      <c r="AF50" s="3">
        <v>2</v>
      </c>
      <c r="AG50" s="3">
        <v>2</v>
      </c>
      <c r="AH50" s="3">
        <v>0</v>
      </c>
      <c r="AI50" s="15">
        <v>1</v>
      </c>
      <c r="AK50" s="25" t="s">
        <v>268</v>
      </c>
      <c r="AL50" s="26" t="s">
        <v>269</v>
      </c>
      <c r="AM50" s="28" t="s">
        <v>20</v>
      </c>
      <c r="AN50" s="3" t="s">
        <v>21</v>
      </c>
      <c r="AO50" s="3">
        <v>2496601120</v>
      </c>
      <c r="AP50" s="3" t="s">
        <v>22</v>
      </c>
      <c r="AQ50" s="28"/>
      <c r="AR50" s="28"/>
      <c r="AS50" s="28"/>
      <c r="AT50" s="28"/>
      <c r="AU50" s="28"/>
      <c r="AV50" s="28"/>
      <c r="AW50" s="3" t="s">
        <v>28</v>
      </c>
      <c r="AX50" s="3" t="s">
        <v>271</v>
      </c>
      <c r="AY50" s="3" t="s">
        <v>271</v>
      </c>
      <c r="AZ50" s="3" t="s">
        <v>271</v>
      </c>
      <c r="BA50" s="3" t="s">
        <v>272</v>
      </c>
      <c r="BB50" s="3">
        <v>1</v>
      </c>
    </row>
    <row r="51" spans="1:54" ht="17.25" customHeight="1">
      <c r="A51" s="3">
        <v>4</v>
      </c>
      <c r="B51" s="3" t="s">
        <v>243</v>
      </c>
      <c r="C51" s="3" t="s">
        <v>484</v>
      </c>
      <c r="D51" s="3">
        <v>1000</v>
      </c>
      <c r="E51" s="5">
        <v>1811</v>
      </c>
      <c r="G51" s="3">
        <v>1120000000</v>
      </c>
      <c r="H51" s="3">
        <v>37023</v>
      </c>
      <c r="I51" s="3" t="s">
        <v>160</v>
      </c>
      <c r="J51" s="3" t="s">
        <v>485</v>
      </c>
      <c r="K51" s="3" t="s">
        <v>486</v>
      </c>
      <c r="L51" s="3" t="s">
        <v>487</v>
      </c>
      <c r="M51" s="3" t="s">
        <v>488</v>
      </c>
      <c r="N51" s="3" t="s">
        <v>89</v>
      </c>
      <c r="O51" s="3" t="s">
        <v>161</v>
      </c>
      <c r="P51" s="3" t="s">
        <v>162</v>
      </c>
      <c r="Q51" s="3" t="s">
        <v>18</v>
      </c>
      <c r="R51" s="3" t="s">
        <v>161</v>
      </c>
      <c r="S51" s="3" t="s">
        <v>18</v>
      </c>
      <c r="T51" s="3" t="s">
        <v>464</v>
      </c>
      <c r="U51" s="3" t="s">
        <v>250</v>
      </c>
      <c r="V51" s="3" t="s">
        <v>250</v>
      </c>
      <c r="Z51" s="3" t="s">
        <v>489</v>
      </c>
      <c r="AA51" s="3" t="s">
        <v>265</v>
      </c>
      <c r="AB51" s="3" t="s">
        <v>395</v>
      </c>
      <c r="AC51" s="3" t="s">
        <v>267</v>
      </c>
      <c r="AD51" s="3" t="s">
        <v>19</v>
      </c>
      <c r="AE51" s="3" t="s">
        <v>254</v>
      </c>
      <c r="AF51" s="3">
        <v>2</v>
      </c>
      <c r="AG51" s="3">
        <v>2</v>
      </c>
      <c r="AH51" s="3">
        <v>0</v>
      </c>
      <c r="AI51" s="15">
        <v>1</v>
      </c>
      <c r="AK51" s="25" t="s">
        <v>268</v>
      </c>
      <c r="AL51" s="26" t="s">
        <v>269</v>
      </c>
      <c r="AM51" s="28" t="s">
        <v>105</v>
      </c>
      <c r="AN51" s="3" t="s">
        <v>106</v>
      </c>
      <c r="AO51" s="3">
        <v>1194754448</v>
      </c>
      <c r="AP51" s="3" t="s">
        <v>107</v>
      </c>
      <c r="AQ51" s="61">
        <v>45656</v>
      </c>
      <c r="AR51" s="28">
        <v>12</v>
      </c>
      <c r="AS51" s="28"/>
      <c r="AT51" s="28">
        <v>1</v>
      </c>
      <c r="AU51" s="61">
        <v>45838</v>
      </c>
      <c r="AV51" s="28">
        <v>6</v>
      </c>
      <c r="AW51" s="3" t="s">
        <v>28</v>
      </c>
      <c r="AX51" s="3" t="s">
        <v>271</v>
      </c>
      <c r="AY51" s="3" t="s">
        <v>271</v>
      </c>
      <c r="AZ51" s="3" t="s">
        <v>271</v>
      </c>
      <c r="BA51" s="3" t="s">
        <v>272</v>
      </c>
      <c r="BB51" s="3">
        <v>1</v>
      </c>
    </row>
    <row r="52" spans="1:54" s="45" customFormat="1" ht="17.25" hidden="1" customHeight="1">
      <c r="A52" s="45">
        <v>4</v>
      </c>
      <c r="B52" s="45" t="s">
        <v>243</v>
      </c>
      <c r="C52" s="45" t="s">
        <v>339</v>
      </c>
      <c r="D52" s="45">
        <v>1125</v>
      </c>
      <c r="E52" s="46">
        <v>1868</v>
      </c>
      <c r="G52" s="45">
        <v>1051000000</v>
      </c>
      <c r="H52" s="45">
        <v>35021</v>
      </c>
      <c r="I52" s="49" t="s">
        <v>490</v>
      </c>
      <c r="J52" s="45" t="s">
        <v>340</v>
      </c>
      <c r="K52" s="45" t="s">
        <v>491</v>
      </c>
      <c r="L52" s="48" t="s">
        <v>492</v>
      </c>
      <c r="M52" s="45" t="s">
        <v>493</v>
      </c>
      <c r="N52" s="45" t="s">
        <v>276</v>
      </c>
      <c r="O52" s="45" t="s">
        <v>18</v>
      </c>
      <c r="P52" s="45" t="s">
        <v>277</v>
      </c>
      <c r="Q52" s="45" t="s">
        <v>276</v>
      </c>
      <c r="R52" s="45">
        <v>3232440444</v>
      </c>
      <c r="S52" s="45" t="s">
        <v>18</v>
      </c>
      <c r="T52" s="45" t="s">
        <v>249</v>
      </c>
      <c r="U52" s="45" t="s">
        <v>250</v>
      </c>
      <c r="V52" s="45" t="s">
        <v>250</v>
      </c>
      <c r="Z52" s="45" t="s">
        <v>344</v>
      </c>
      <c r="AA52" s="45">
        <v>170</v>
      </c>
      <c r="AB52" s="45" t="s">
        <v>252</v>
      </c>
      <c r="AC52" s="45" t="s">
        <v>253</v>
      </c>
      <c r="AD52" s="45" t="s">
        <v>410</v>
      </c>
      <c r="AF52" s="45">
        <v>2</v>
      </c>
      <c r="AG52" s="45">
        <v>1</v>
      </c>
      <c r="AH52" s="45">
        <v>0</v>
      </c>
      <c r="AI52" s="47">
        <v>0</v>
      </c>
      <c r="AJ52" s="45" t="s">
        <v>397</v>
      </c>
      <c r="AK52" s="45" t="s">
        <v>398</v>
      </c>
      <c r="AL52" s="45" t="s">
        <v>399</v>
      </c>
      <c r="AM52" s="45" t="s">
        <v>397</v>
      </c>
      <c r="AN52" s="45" t="s">
        <v>397</v>
      </c>
      <c r="AO52" s="45" t="s">
        <v>397</v>
      </c>
      <c r="AP52" s="45" t="s">
        <v>397</v>
      </c>
      <c r="AQ52" s="45" t="s">
        <v>397</v>
      </c>
      <c r="AR52" s="45" t="s">
        <v>397</v>
      </c>
      <c r="AS52" s="45" t="s">
        <v>397</v>
      </c>
      <c r="AT52" s="45" t="s">
        <v>397</v>
      </c>
      <c r="AU52" s="45" t="s">
        <v>397</v>
      </c>
      <c r="AV52" s="45" t="s">
        <v>397</v>
      </c>
      <c r="AW52" s="45" t="s">
        <v>28</v>
      </c>
      <c r="AX52" s="45" t="s">
        <v>271</v>
      </c>
      <c r="AY52" s="45" t="s">
        <v>271</v>
      </c>
      <c r="AZ52" s="45" t="s">
        <v>271</v>
      </c>
      <c r="BA52" s="45" t="s">
        <v>272</v>
      </c>
      <c r="BB52" s="45">
        <v>1</v>
      </c>
    </row>
    <row r="53" spans="1:54" ht="17.25" customHeight="1">
      <c r="A53" s="3">
        <v>4</v>
      </c>
      <c r="B53" s="3" t="s">
        <v>243</v>
      </c>
      <c r="C53" s="3" t="s">
        <v>494</v>
      </c>
      <c r="D53" s="3">
        <v>900</v>
      </c>
      <c r="E53" s="5">
        <v>1811</v>
      </c>
      <c r="G53" s="3">
        <v>708000000</v>
      </c>
      <c r="H53" s="3">
        <v>37208</v>
      </c>
      <c r="I53" s="3" t="s">
        <v>163</v>
      </c>
      <c r="J53" s="3" t="s">
        <v>437</v>
      </c>
      <c r="K53" s="3" t="s">
        <v>495</v>
      </c>
      <c r="L53" s="3" t="s">
        <v>496</v>
      </c>
      <c r="M53" s="3" t="s">
        <v>497</v>
      </c>
      <c r="N53" s="3" t="s">
        <v>164</v>
      </c>
      <c r="O53" s="3" t="s">
        <v>165</v>
      </c>
      <c r="P53" s="3" t="s">
        <v>166</v>
      </c>
      <c r="Q53" s="3" t="s">
        <v>167</v>
      </c>
      <c r="R53" s="3" t="s">
        <v>165</v>
      </c>
      <c r="S53" s="3" t="s">
        <v>168</v>
      </c>
      <c r="T53" s="3" t="s">
        <v>263</v>
      </c>
      <c r="U53" s="3" t="s">
        <v>250</v>
      </c>
      <c r="V53" s="3" t="s">
        <v>250</v>
      </c>
      <c r="Z53" s="3" t="s">
        <v>441</v>
      </c>
      <c r="AA53" s="3" t="s">
        <v>265</v>
      </c>
      <c r="AB53" s="3" t="s">
        <v>395</v>
      </c>
      <c r="AC53" s="3" t="s">
        <v>19</v>
      </c>
      <c r="AD53" s="3" t="s">
        <v>19</v>
      </c>
      <c r="AE53" s="3" t="s">
        <v>254</v>
      </c>
      <c r="AF53" s="3">
        <v>2</v>
      </c>
      <c r="AG53" s="3">
        <v>2</v>
      </c>
      <c r="AH53" s="3">
        <v>0</v>
      </c>
      <c r="AI53" s="15">
        <v>1</v>
      </c>
      <c r="AK53" s="25" t="s">
        <v>268</v>
      </c>
      <c r="AL53" s="26" t="s">
        <v>269</v>
      </c>
      <c r="AM53" s="3" t="s">
        <v>169</v>
      </c>
      <c r="AN53" s="3" t="s">
        <v>170</v>
      </c>
      <c r="AO53" s="3">
        <v>555179822</v>
      </c>
      <c r="AP53" s="3" t="s">
        <v>171</v>
      </c>
      <c r="AQ53" s="22">
        <v>45656</v>
      </c>
      <c r="AR53" s="3">
        <v>12</v>
      </c>
      <c r="AT53" s="3">
        <v>1</v>
      </c>
      <c r="AU53" s="22">
        <v>45838</v>
      </c>
      <c r="AV53" s="3">
        <v>6</v>
      </c>
      <c r="AW53" s="3" t="s">
        <v>28</v>
      </c>
      <c r="AX53" s="3" t="s">
        <v>271</v>
      </c>
      <c r="AY53" s="3" t="s">
        <v>271</v>
      </c>
      <c r="AZ53" s="3" t="s">
        <v>271</v>
      </c>
      <c r="BA53" s="3" t="s">
        <v>272</v>
      </c>
      <c r="BB53" s="3">
        <v>1</v>
      </c>
    </row>
    <row r="54" spans="1:54" ht="17.25" customHeight="1">
      <c r="A54" s="3">
        <v>4</v>
      </c>
      <c r="B54" s="3" t="s">
        <v>243</v>
      </c>
      <c r="C54" s="3" t="s">
        <v>494</v>
      </c>
      <c r="D54" s="3">
        <v>900</v>
      </c>
      <c r="E54" s="5">
        <v>1811</v>
      </c>
      <c r="G54" s="3">
        <v>708000000</v>
      </c>
      <c r="H54" s="3">
        <v>37210</v>
      </c>
      <c r="I54" s="3" t="s">
        <v>172</v>
      </c>
      <c r="J54" s="3" t="s">
        <v>437</v>
      </c>
      <c r="K54" s="3" t="s">
        <v>498</v>
      </c>
      <c r="L54" s="3" t="s">
        <v>499</v>
      </c>
      <c r="M54" s="3" t="s">
        <v>500</v>
      </c>
      <c r="N54" s="3" t="s">
        <v>164</v>
      </c>
      <c r="O54" s="3">
        <v>3123742525</v>
      </c>
      <c r="P54" s="3" t="s">
        <v>173</v>
      </c>
      <c r="Q54" s="3" t="s">
        <v>174</v>
      </c>
      <c r="R54" s="3">
        <v>3123742525</v>
      </c>
      <c r="S54" s="3" t="s">
        <v>175</v>
      </c>
      <c r="T54" s="3" t="s">
        <v>263</v>
      </c>
      <c r="U54" s="3" t="s">
        <v>250</v>
      </c>
      <c r="V54" s="3" t="s">
        <v>250</v>
      </c>
      <c r="Z54" s="3" t="s">
        <v>441</v>
      </c>
      <c r="AA54" s="3" t="s">
        <v>265</v>
      </c>
      <c r="AB54" s="3" t="s">
        <v>395</v>
      </c>
      <c r="AC54" s="3" t="s">
        <v>19</v>
      </c>
      <c r="AD54" s="3" t="s">
        <v>19</v>
      </c>
      <c r="AE54" s="3" t="s">
        <v>254</v>
      </c>
      <c r="AF54" s="3">
        <v>2</v>
      </c>
      <c r="AG54" s="3">
        <v>2</v>
      </c>
      <c r="AH54" s="3">
        <v>0</v>
      </c>
      <c r="AI54" s="15">
        <v>1</v>
      </c>
      <c r="AK54" s="25" t="s">
        <v>268</v>
      </c>
      <c r="AL54" s="26" t="s">
        <v>269</v>
      </c>
      <c r="AM54" s="3" t="s">
        <v>169</v>
      </c>
      <c r="AN54" s="3" t="s">
        <v>170</v>
      </c>
      <c r="AO54" s="3">
        <v>555179822</v>
      </c>
      <c r="AP54" s="3" t="s">
        <v>171</v>
      </c>
      <c r="AQ54" s="22">
        <v>45656</v>
      </c>
      <c r="AR54" s="3">
        <v>12</v>
      </c>
      <c r="AT54" s="3">
        <v>1</v>
      </c>
      <c r="AU54" s="22">
        <v>45838</v>
      </c>
      <c r="AV54" s="3">
        <v>6</v>
      </c>
      <c r="AW54" s="3" t="s">
        <v>28</v>
      </c>
      <c r="AX54" s="3" t="s">
        <v>271</v>
      </c>
      <c r="AY54" s="3" t="s">
        <v>271</v>
      </c>
      <c r="AZ54" s="3" t="s">
        <v>271</v>
      </c>
      <c r="BA54" s="3" t="s">
        <v>272</v>
      </c>
      <c r="BB54" s="3">
        <v>1</v>
      </c>
    </row>
    <row r="55" spans="1:54" ht="17.25" customHeight="1">
      <c r="A55" s="3">
        <v>4</v>
      </c>
      <c r="B55" s="3" t="s">
        <v>243</v>
      </c>
      <c r="C55" s="3" t="s">
        <v>494</v>
      </c>
      <c r="D55" s="3">
        <v>900</v>
      </c>
      <c r="E55" s="5">
        <v>1811</v>
      </c>
      <c r="G55" s="3">
        <v>708000000</v>
      </c>
      <c r="H55" s="3">
        <v>37211</v>
      </c>
      <c r="I55" s="3" t="s">
        <v>176</v>
      </c>
      <c r="J55" s="3" t="s">
        <v>437</v>
      </c>
      <c r="K55" s="3" t="s">
        <v>501</v>
      </c>
      <c r="L55" s="3" t="s">
        <v>502</v>
      </c>
      <c r="M55" s="3" t="s">
        <v>503</v>
      </c>
      <c r="N55" s="3" t="s">
        <v>164</v>
      </c>
      <c r="O55" s="3">
        <v>3143259315</v>
      </c>
      <c r="P55" s="3" t="s">
        <v>177</v>
      </c>
      <c r="Q55" s="3" t="s">
        <v>178</v>
      </c>
      <c r="R55" s="3">
        <v>3143259315</v>
      </c>
      <c r="S55" s="3" t="s">
        <v>179</v>
      </c>
      <c r="T55" s="3" t="s">
        <v>263</v>
      </c>
      <c r="U55" s="3" t="s">
        <v>250</v>
      </c>
      <c r="V55" s="3" t="s">
        <v>250</v>
      </c>
      <c r="Z55" s="3" t="s">
        <v>441</v>
      </c>
      <c r="AA55" s="3" t="s">
        <v>265</v>
      </c>
      <c r="AB55" s="3" t="s">
        <v>395</v>
      </c>
      <c r="AC55" s="3" t="s">
        <v>19</v>
      </c>
      <c r="AD55" s="3" t="s">
        <v>19</v>
      </c>
      <c r="AE55" s="3" t="s">
        <v>254</v>
      </c>
      <c r="AF55" s="3">
        <v>2</v>
      </c>
      <c r="AG55" s="3">
        <v>2</v>
      </c>
      <c r="AH55" s="3">
        <v>0</v>
      </c>
      <c r="AI55" s="15">
        <v>1</v>
      </c>
      <c r="AK55" s="25" t="s">
        <v>268</v>
      </c>
      <c r="AL55" s="26" t="s">
        <v>269</v>
      </c>
      <c r="AM55" s="3" t="s">
        <v>169</v>
      </c>
      <c r="AN55" s="3" t="s">
        <v>170</v>
      </c>
      <c r="AO55" s="3">
        <v>555179822</v>
      </c>
      <c r="AP55" s="3" t="s">
        <v>171</v>
      </c>
      <c r="AQ55" s="22">
        <v>45656</v>
      </c>
      <c r="AR55" s="3">
        <v>12</v>
      </c>
      <c r="AT55" s="3">
        <v>1</v>
      </c>
      <c r="AU55" s="22">
        <v>45838</v>
      </c>
      <c r="AV55" s="3">
        <v>6</v>
      </c>
      <c r="AW55" s="3" t="s">
        <v>28</v>
      </c>
      <c r="AX55" s="3" t="s">
        <v>271</v>
      </c>
      <c r="AY55" s="3" t="s">
        <v>271</v>
      </c>
      <c r="AZ55" s="3" t="s">
        <v>271</v>
      </c>
      <c r="BA55" s="3" t="s">
        <v>272</v>
      </c>
      <c r="BB55" s="3">
        <v>1</v>
      </c>
    </row>
    <row r="56" spans="1:54" ht="17.25" customHeight="1">
      <c r="A56" s="3">
        <v>4</v>
      </c>
      <c r="B56" s="3" t="s">
        <v>243</v>
      </c>
      <c r="C56" s="3" t="s">
        <v>504</v>
      </c>
      <c r="D56" s="3">
        <v>750</v>
      </c>
      <c r="E56" s="5">
        <v>1870</v>
      </c>
      <c r="G56" s="3">
        <v>449000000</v>
      </c>
      <c r="H56" s="3">
        <v>37212</v>
      </c>
      <c r="I56" s="3" t="s">
        <v>180</v>
      </c>
      <c r="J56" s="3" t="s">
        <v>437</v>
      </c>
      <c r="K56" s="3" t="s">
        <v>505</v>
      </c>
      <c r="L56" s="3" t="s">
        <v>506</v>
      </c>
      <c r="M56" s="3" t="s">
        <v>507</v>
      </c>
      <c r="N56" s="3" t="s">
        <v>164</v>
      </c>
      <c r="O56" s="3">
        <v>3132470036</v>
      </c>
      <c r="P56" s="3" t="s">
        <v>181</v>
      </c>
      <c r="Q56" s="3" t="s">
        <v>182</v>
      </c>
      <c r="R56" s="3">
        <v>3132470036</v>
      </c>
      <c r="S56" s="3" t="s">
        <v>18</v>
      </c>
      <c r="T56" s="3" t="s">
        <v>263</v>
      </c>
      <c r="U56" s="3" t="s">
        <v>250</v>
      </c>
      <c r="V56" s="3" t="s">
        <v>250</v>
      </c>
      <c r="Z56" s="3" t="s">
        <v>441</v>
      </c>
      <c r="AA56" s="3" t="s">
        <v>265</v>
      </c>
      <c r="AB56" s="3" t="s">
        <v>395</v>
      </c>
      <c r="AC56" s="3" t="s">
        <v>267</v>
      </c>
      <c r="AD56" s="3" t="s">
        <v>19</v>
      </c>
      <c r="AE56" s="3" t="s">
        <v>254</v>
      </c>
      <c r="AF56" s="3">
        <v>2</v>
      </c>
      <c r="AG56" s="3">
        <v>2</v>
      </c>
      <c r="AH56" s="3">
        <v>0</v>
      </c>
      <c r="AI56" s="15">
        <v>0.8</v>
      </c>
      <c r="AK56" s="25" t="s">
        <v>268</v>
      </c>
      <c r="AL56" s="26" t="s">
        <v>269</v>
      </c>
      <c r="AM56" s="3" t="s">
        <v>105</v>
      </c>
      <c r="AN56" s="3" t="s">
        <v>106</v>
      </c>
      <c r="AO56" s="3">
        <v>1194754448</v>
      </c>
      <c r="AP56" s="3" t="s">
        <v>107</v>
      </c>
      <c r="AQ56" s="22">
        <v>45656</v>
      </c>
      <c r="AR56" s="3">
        <v>12</v>
      </c>
      <c r="AT56" s="3">
        <v>1</v>
      </c>
      <c r="AU56" s="22">
        <v>45838</v>
      </c>
      <c r="AV56" s="3">
        <v>6</v>
      </c>
      <c r="AW56" s="3" t="s">
        <v>28</v>
      </c>
      <c r="AX56" s="3" t="s">
        <v>271</v>
      </c>
      <c r="AY56" s="3" t="s">
        <v>271</v>
      </c>
      <c r="AZ56" s="3" t="s">
        <v>271</v>
      </c>
      <c r="BA56" s="3" t="s">
        <v>272</v>
      </c>
      <c r="BB56" s="3">
        <v>1</v>
      </c>
    </row>
    <row r="57" spans="1:54" ht="17.25" customHeight="1">
      <c r="A57" s="3">
        <v>4</v>
      </c>
      <c r="B57" s="3" t="s">
        <v>243</v>
      </c>
      <c r="C57" s="3" t="s">
        <v>504</v>
      </c>
      <c r="D57" s="3">
        <v>750</v>
      </c>
      <c r="E57" s="5">
        <v>1870</v>
      </c>
      <c r="G57" s="3">
        <v>449000000</v>
      </c>
      <c r="H57" s="3">
        <v>37213</v>
      </c>
      <c r="I57" s="3" t="s">
        <v>183</v>
      </c>
      <c r="J57" s="3" t="s">
        <v>437</v>
      </c>
      <c r="K57" s="3" t="s">
        <v>508</v>
      </c>
      <c r="L57" s="3" t="s">
        <v>509</v>
      </c>
      <c r="M57" s="3" t="s">
        <v>510</v>
      </c>
      <c r="N57" s="3" t="s">
        <v>164</v>
      </c>
      <c r="O57" s="3">
        <v>3193797940</v>
      </c>
      <c r="P57" s="3" t="s">
        <v>184</v>
      </c>
      <c r="Q57" s="3" t="s">
        <v>185</v>
      </c>
      <c r="R57" s="3">
        <v>3193797940</v>
      </c>
      <c r="S57" s="3" t="s">
        <v>186</v>
      </c>
      <c r="T57" s="3" t="s">
        <v>263</v>
      </c>
      <c r="U57" s="3" t="s">
        <v>250</v>
      </c>
      <c r="V57" s="3" t="s">
        <v>250</v>
      </c>
      <c r="Z57" s="3" t="s">
        <v>441</v>
      </c>
      <c r="AA57" s="3" t="s">
        <v>265</v>
      </c>
      <c r="AB57" s="3" t="s">
        <v>395</v>
      </c>
      <c r="AC57" s="3" t="s">
        <v>267</v>
      </c>
      <c r="AD57" s="3" t="s">
        <v>19</v>
      </c>
      <c r="AE57" s="3" t="s">
        <v>254</v>
      </c>
      <c r="AF57" s="3">
        <v>2</v>
      </c>
      <c r="AG57" s="3">
        <v>2</v>
      </c>
      <c r="AH57" s="3">
        <v>0</v>
      </c>
      <c r="AI57" s="15">
        <v>0.8</v>
      </c>
      <c r="AK57" s="25" t="s">
        <v>268</v>
      </c>
      <c r="AL57" s="26" t="s">
        <v>269</v>
      </c>
      <c r="AM57" s="3" t="s">
        <v>105</v>
      </c>
      <c r="AN57" s="3" t="s">
        <v>106</v>
      </c>
      <c r="AO57" s="3">
        <v>1194754448</v>
      </c>
      <c r="AP57" s="3" t="s">
        <v>107</v>
      </c>
      <c r="AQ57" s="22">
        <v>45656</v>
      </c>
      <c r="AR57" s="3">
        <v>12</v>
      </c>
      <c r="AT57" s="3">
        <v>1</v>
      </c>
      <c r="AU57" s="22">
        <v>45838</v>
      </c>
      <c r="AV57" s="3">
        <v>6</v>
      </c>
      <c r="AW57" s="3" t="s">
        <v>28</v>
      </c>
      <c r="AX57" s="3" t="s">
        <v>271</v>
      </c>
      <c r="AY57" s="3" t="s">
        <v>271</v>
      </c>
      <c r="AZ57" s="3" t="s">
        <v>271</v>
      </c>
      <c r="BA57" s="3" t="s">
        <v>272</v>
      </c>
      <c r="BB57" s="3">
        <v>1</v>
      </c>
    </row>
    <row r="58" spans="1:54" ht="17.25" customHeight="1">
      <c r="A58" s="3">
        <v>4</v>
      </c>
      <c r="B58" s="3" t="s">
        <v>243</v>
      </c>
      <c r="C58" s="3" t="s">
        <v>504</v>
      </c>
      <c r="D58" s="3">
        <v>750</v>
      </c>
      <c r="E58" s="5">
        <v>1870</v>
      </c>
      <c r="G58" s="3">
        <v>449000000</v>
      </c>
      <c r="H58" s="3">
        <v>37214</v>
      </c>
      <c r="I58" s="3" t="s">
        <v>187</v>
      </c>
      <c r="J58" s="3" t="s">
        <v>437</v>
      </c>
      <c r="K58" s="3" t="s">
        <v>511</v>
      </c>
      <c r="L58" s="3" t="s">
        <v>512</v>
      </c>
      <c r="M58" s="3" t="s">
        <v>513</v>
      </c>
      <c r="N58" s="3" t="s">
        <v>164</v>
      </c>
      <c r="O58" s="3">
        <v>3124992407</v>
      </c>
      <c r="P58" s="3" t="s">
        <v>188</v>
      </c>
      <c r="Q58" s="3" t="s">
        <v>189</v>
      </c>
      <c r="R58" s="3">
        <v>3124992407</v>
      </c>
      <c r="S58" s="3" t="s">
        <v>190</v>
      </c>
      <c r="T58" s="3" t="s">
        <v>263</v>
      </c>
      <c r="U58" s="3" t="s">
        <v>250</v>
      </c>
      <c r="V58" s="3" t="s">
        <v>250</v>
      </c>
      <c r="Z58" s="3" t="s">
        <v>441</v>
      </c>
      <c r="AA58" s="3" t="s">
        <v>265</v>
      </c>
      <c r="AB58" s="3" t="s">
        <v>395</v>
      </c>
      <c r="AC58" s="3" t="s">
        <v>267</v>
      </c>
      <c r="AD58" s="3" t="s">
        <v>19</v>
      </c>
      <c r="AE58" s="3" t="s">
        <v>254</v>
      </c>
      <c r="AF58" s="3">
        <v>2</v>
      </c>
      <c r="AG58" s="3">
        <v>2</v>
      </c>
      <c r="AH58" s="3">
        <v>0</v>
      </c>
      <c r="AI58" s="15">
        <v>0.8</v>
      </c>
      <c r="AK58" s="25" t="s">
        <v>268</v>
      </c>
      <c r="AL58" s="26" t="s">
        <v>269</v>
      </c>
      <c r="AM58" s="3" t="s">
        <v>105</v>
      </c>
      <c r="AN58" s="3" t="s">
        <v>106</v>
      </c>
      <c r="AO58" s="3">
        <v>1194754448</v>
      </c>
      <c r="AP58" s="3" t="s">
        <v>107</v>
      </c>
      <c r="AQ58" s="22">
        <v>45656</v>
      </c>
      <c r="AR58" s="3">
        <v>12</v>
      </c>
      <c r="AT58" s="3">
        <v>1</v>
      </c>
      <c r="AU58" s="22">
        <v>45838</v>
      </c>
      <c r="AV58" s="3">
        <v>6</v>
      </c>
      <c r="AW58" s="3" t="s">
        <v>28</v>
      </c>
      <c r="AX58" s="3" t="s">
        <v>271</v>
      </c>
      <c r="AY58" s="3" t="s">
        <v>271</v>
      </c>
      <c r="AZ58" s="3" t="s">
        <v>271</v>
      </c>
      <c r="BA58" s="3" t="s">
        <v>272</v>
      </c>
      <c r="BB58" s="3">
        <v>1</v>
      </c>
    </row>
    <row r="59" spans="1:54" ht="17.25" customHeight="1">
      <c r="A59" s="3">
        <v>4</v>
      </c>
      <c r="B59" s="3" t="s">
        <v>243</v>
      </c>
      <c r="C59" s="3" t="s">
        <v>504</v>
      </c>
      <c r="D59" s="3">
        <v>750</v>
      </c>
      <c r="E59" s="5">
        <v>1870</v>
      </c>
      <c r="G59" s="3">
        <v>449000000</v>
      </c>
      <c r="H59" s="3">
        <v>37215</v>
      </c>
      <c r="I59" s="25" t="s">
        <v>191</v>
      </c>
      <c r="J59" s="3" t="s">
        <v>437</v>
      </c>
      <c r="K59" s="3" t="s">
        <v>514</v>
      </c>
      <c r="L59" s="3" t="s">
        <v>515</v>
      </c>
      <c r="M59" s="3" t="s">
        <v>516</v>
      </c>
      <c r="N59" s="3" t="s">
        <v>164</v>
      </c>
      <c r="O59" s="3">
        <v>3057661643</v>
      </c>
      <c r="P59" s="3" t="s">
        <v>192</v>
      </c>
      <c r="Q59" s="3" t="s">
        <v>193</v>
      </c>
      <c r="R59" s="3">
        <v>3057661643</v>
      </c>
      <c r="S59" s="3" t="s">
        <v>194</v>
      </c>
      <c r="T59" s="3" t="s">
        <v>263</v>
      </c>
      <c r="U59" s="3" t="s">
        <v>250</v>
      </c>
      <c r="V59" s="3" t="s">
        <v>250</v>
      </c>
      <c r="Z59" s="3" t="s">
        <v>441</v>
      </c>
      <c r="AA59" s="3" t="s">
        <v>265</v>
      </c>
      <c r="AB59" s="3" t="s">
        <v>395</v>
      </c>
      <c r="AC59" s="3" t="s">
        <v>267</v>
      </c>
      <c r="AD59" s="3" t="s">
        <v>19</v>
      </c>
      <c r="AE59" s="3" t="s">
        <v>254</v>
      </c>
      <c r="AF59" s="3">
        <v>2</v>
      </c>
      <c r="AG59" s="3">
        <v>2</v>
      </c>
      <c r="AH59" s="3">
        <v>0</v>
      </c>
      <c r="AI59" s="15">
        <v>0.8</v>
      </c>
      <c r="AK59" s="25" t="s">
        <v>268</v>
      </c>
      <c r="AL59" s="26" t="s">
        <v>269</v>
      </c>
      <c r="AM59" s="3" t="s">
        <v>105</v>
      </c>
      <c r="AN59" s="3" t="s">
        <v>106</v>
      </c>
      <c r="AO59" s="3">
        <v>1194754448</v>
      </c>
      <c r="AP59" s="3" t="s">
        <v>107</v>
      </c>
      <c r="AQ59" s="22">
        <v>45656</v>
      </c>
      <c r="AR59" s="3">
        <v>12</v>
      </c>
      <c r="AT59" s="3">
        <v>1</v>
      </c>
      <c r="AU59" s="22">
        <v>45838</v>
      </c>
      <c r="AV59" s="3">
        <v>6</v>
      </c>
      <c r="AW59" s="3" t="s">
        <v>28</v>
      </c>
      <c r="AX59" s="3" t="s">
        <v>271</v>
      </c>
      <c r="AY59" s="3" t="s">
        <v>271</v>
      </c>
      <c r="AZ59" s="3" t="s">
        <v>271</v>
      </c>
      <c r="BA59" s="3" t="s">
        <v>272</v>
      </c>
      <c r="BB59" s="3">
        <v>1</v>
      </c>
    </row>
    <row r="60" spans="1:54" ht="17.25" customHeight="1">
      <c r="A60" s="3">
        <v>4</v>
      </c>
      <c r="B60" s="3" t="s">
        <v>243</v>
      </c>
      <c r="C60" s="3" t="s">
        <v>425</v>
      </c>
      <c r="D60" s="3">
        <v>25</v>
      </c>
      <c r="E60" s="5">
        <v>1858</v>
      </c>
      <c r="G60" s="3">
        <v>827000000</v>
      </c>
      <c r="H60" s="3">
        <v>37216</v>
      </c>
      <c r="I60" s="3" t="s">
        <v>195</v>
      </c>
      <c r="J60" s="3" t="s">
        <v>245</v>
      </c>
      <c r="K60" s="3" t="s">
        <v>517</v>
      </c>
      <c r="L60" s="3" t="s">
        <v>518</v>
      </c>
      <c r="M60" s="3" t="s">
        <v>519</v>
      </c>
      <c r="N60" s="3" t="s">
        <v>164</v>
      </c>
      <c r="O60" s="3">
        <v>3015478741</v>
      </c>
      <c r="P60" s="3" t="s">
        <v>196</v>
      </c>
      <c r="Q60" s="3" t="s">
        <v>197</v>
      </c>
      <c r="R60" s="3">
        <v>3015478741</v>
      </c>
      <c r="S60" s="3" t="s">
        <v>198</v>
      </c>
      <c r="T60" s="3" t="s">
        <v>263</v>
      </c>
      <c r="U60" s="3" t="s">
        <v>250</v>
      </c>
      <c r="V60" s="3" t="s">
        <v>250</v>
      </c>
      <c r="Z60" s="3" t="s">
        <v>251</v>
      </c>
      <c r="AA60" s="3" t="s">
        <v>265</v>
      </c>
      <c r="AB60" s="3" t="s">
        <v>395</v>
      </c>
      <c r="AC60" s="3" t="s">
        <v>19</v>
      </c>
      <c r="AD60" s="3" t="s">
        <v>19</v>
      </c>
      <c r="AE60" s="3" t="s">
        <v>254</v>
      </c>
      <c r="AF60" s="3">
        <v>2</v>
      </c>
      <c r="AG60" s="3">
        <v>2</v>
      </c>
      <c r="AH60" s="3">
        <v>0</v>
      </c>
      <c r="AI60" s="15">
        <v>1</v>
      </c>
      <c r="AK60" s="25" t="s">
        <v>268</v>
      </c>
      <c r="AL60" s="26" t="s">
        <v>269</v>
      </c>
      <c r="AM60" s="3" t="s">
        <v>20</v>
      </c>
      <c r="AN60" s="3" t="s">
        <v>21</v>
      </c>
      <c r="AO60" s="3">
        <v>2496601120</v>
      </c>
      <c r="AP60" s="3" t="s">
        <v>22</v>
      </c>
      <c r="AW60" s="3" t="s">
        <v>28</v>
      </c>
      <c r="AX60" s="3" t="s">
        <v>271</v>
      </c>
      <c r="AY60" s="3" t="s">
        <v>271</v>
      </c>
      <c r="AZ60" s="3" t="s">
        <v>271</v>
      </c>
      <c r="BA60" s="3" t="s">
        <v>272</v>
      </c>
      <c r="BB60" s="3">
        <v>1</v>
      </c>
    </row>
    <row r="61" spans="1:54" customFormat="1" ht="17.25" customHeight="1">
      <c r="A61" s="3">
        <v>4</v>
      </c>
      <c r="B61" s="3" t="s">
        <v>243</v>
      </c>
      <c r="C61" s="3" t="s">
        <v>436</v>
      </c>
      <c r="D61" s="3">
        <v>1075</v>
      </c>
      <c r="E61" s="5">
        <v>1870</v>
      </c>
      <c r="F61" s="3"/>
      <c r="G61" s="3">
        <v>739000000</v>
      </c>
      <c r="H61" s="3">
        <v>37475</v>
      </c>
      <c r="I61" s="3" t="s">
        <v>199</v>
      </c>
      <c r="J61" s="3" t="s">
        <v>437</v>
      </c>
      <c r="K61" s="3" t="s">
        <v>520</v>
      </c>
      <c r="L61" s="3" t="s">
        <v>521</v>
      </c>
      <c r="M61" s="3" t="s">
        <v>522</v>
      </c>
      <c r="N61" s="3" t="s">
        <v>200</v>
      </c>
      <c r="O61" s="3">
        <v>3197618887</v>
      </c>
      <c r="P61" s="3" t="s">
        <v>201</v>
      </c>
      <c r="Q61" s="3" t="s">
        <v>202</v>
      </c>
      <c r="R61" s="3">
        <v>3197618887</v>
      </c>
      <c r="S61" s="3" t="s">
        <v>203</v>
      </c>
      <c r="T61" s="3" t="s">
        <v>429</v>
      </c>
      <c r="U61" s="3" t="s">
        <v>250</v>
      </c>
      <c r="V61" s="3" t="s">
        <v>250</v>
      </c>
      <c r="W61" s="3"/>
      <c r="X61" s="3"/>
      <c r="Y61" s="3"/>
      <c r="Z61" s="3" t="s">
        <v>441</v>
      </c>
      <c r="AA61" s="3" t="s">
        <v>265</v>
      </c>
      <c r="AB61" s="3" t="s">
        <v>395</v>
      </c>
      <c r="AC61" s="3" t="s">
        <v>267</v>
      </c>
      <c r="AD61" s="3" t="s">
        <v>19</v>
      </c>
      <c r="AE61" s="3" t="s">
        <v>254</v>
      </c>
      <c r="AF61" s="3">
        <v>2</v>
      </c>
      <c r="AG61" s="3">
        <v>2</v>
      </c>
      <c r="AH61" s="3">
        <v>0</v>
      </c>
      <c r="AI61" s="15">
        <v>0.8</v>
      </c>
      <c r="AJ61" s="3"/>
      <c r="AK61" s="25" t="s">
        <v>268</v>
      </c>
      <c r="AL61" s="26" t="s">
        <v>269</v>
      </c>
      <c r="AM61" s="3" t="s">
        <v>105</v>
      </c>
      <c r="AN61" s="3" t="s">
        <v>106</v>
      </c>
      <c r="AO61" s="3">
        <v>1194754448</v>
      </c>
      <c r="AP61" s="3" t="s">
        <v>107</v>
      </c>
      <c r="AQ61" s="22">
        <v>45656</v>
      </c>
      <c r="AR61" s="3">
        <v>12</v>
      </c>
      <c r="AS61" s="3"/>
      <c r="AT61" s="3">
        <v>1</v>
      </c>
      <c r="AU61" s="22">
        <v>45838</v>
      </c>
      <c r="AV61" s="3">
        <v>6</v>
      </c>
      <c r="AW61" s="3" t="s">
        <v>28</v>
      </c>
      <c r="AX61" s="3" t="s">
        <v>271</v>
      </c>
      <c r="AY61" s="3" t="s">
        <v>271</v>
      </c>
      <c r="AZ61" s="3" t="s">
        <v>271</v>
      </c>
      <c r="BA61" s="3" t="s">
        <v>272</v>
      </c>
      <c r="BB61" s="3">
        <v>1</v>
      </c>
    </row>
    <row r="62" spans="1:54" ht="17.25" hidden="1" customHeight="1">
      <c r="A62" s="3">
        <v>4</v>
      </c>
      <c r="B62" s="3" t="s">
        <v>243</v>
      </c>
      <c r="C62" s="3" t="s">
        <v>523</v>
      </c>
      <c r="D62" s="3">
        <v>80</v>
      </c>
      <c r="E62" s="5">
        <v>1872</v>
      </c>
      <c r="G62" s="3">
        <v>1290000000</v>
      </c>
      <c r="H62" s="3">
        <v>30767</v>
      </c>
      <c r="I62" s="3" t="s">
        <v>524</v>
      </c>
      <c r="J62" s="3" t="s">
        <v>525</v>
      </c>
      <c r="K62" s="3" t="s">
        <v>526</v>
      </c>
      <c r="L62" s="3" t="s">
        <v>527</v>
      </c>
      <c r="M62" s="3" t="s">
        <v>528</v>
      </c>
      <c r="N62" s="3" t="s">
        <v>276</v>
      </c>
      <c r="O62" s="3" t="s">
        <v>18</v>
      </c>
      <c r="P62" s="3" t="s">
        <v>277</v>
      </c>
      <c r="Q62" s="3" t="s">
        <v>276</v>
      </c>
      <c r="R62" s="3">
        <v>3232440444</v>
      </c>
      <c r="S62" s="3" t="s">
        <v>18</v>
      </c>
      <c r="T62" s="3" t="s">
        <v>249</v>
      </c>
      <c r="U62" s="3" t="s">
        <v>250</v>
      </c>
      <c r="V62" s="3" t="s">
        <v>250</v>
      </c>
      <c r="Z62" s="3" t="s">
        <v>371</v>
      </c>
      <c r="AA62" s="3">
        <v>355</v>
      </c>
      <c r="AB62" s="3" t="s">
        <v>252</v>
      </c>
      <c r="AC62" s="3" t="s">
        <v>267</v>
      </c>
      <c r="AD62" s="3" t="s">
        <v>267</v>
      </c>
      <c r="AE62" s="3" t="s">
        <v>254</v>
      </c>
      <c r="AF62" s="3">
        <v>2</v>
      </c>
      <c r="AG62" s="3">
        <v>2</v>
      </c>
      <c r="AH62" s="3">
        <v>0</v>
      </c>
      <c r="AI62" s="15">
        <v>0.9</v>
      </c>
      <c r="AK62" s="25" t="s">
        <v>268</v>
      </c>
      <c r="AL62" s="26" t="s">
        <v>269</v>
      </c>
      <c r="AM62" s="3" t="s">
        <v>529</v>
      </c>
      <c r="AN62" s="3" t="s">
        <v>530</v>
      </c>
      <c r="AO62" s="3">
        <v>1622994850</v>
      </c>
      <c r="AP62" s="3" t="s">
        <v>531</v>
      </c>
      <c r="AW62" s="3" t="s">
        <v>28</v>
      </c>
      <c r="AX62" s="3" t="s">
        <v>271</v>
      </c>
      <c r="AY62" s="3" t="s">
        <v>271</v>
      </c>
      <c r="AZ62" s="3" t="s">
        <v>271</v>
      </c>
      <c r="BA62" s="3" t="s">
        <v>272</v>
      </c>
      <c r="BB62" s="3">
        <v>1</v>
      </c>
    </row>
    <row r="63" spans="1:54" customFormat="1" ht="17.25" hidden="1" customHeight="1">
      <c r="A63" s="3">
        <v>4</v>
      </c>
      <c r="B63" s="3" t="s">
        <v>243</v>
      </c>
      <c r="C63" s="3" t="s">
        <v>523</v>
      </c>
      <c r="D63" s="3">
        <v>80</v>
      </c>
      <c r="E63" s="5">
        <v>1872</v>
      </c>
      <c r="F63" s="3"/>
      <c r="G63" s="3">
        <v>1290000000</v>
      </c>
      <c r="H63" s="3">
        <v>27834</v>
      </c>
      <c r="I63" s="3" t="s">
        <v>532</v>
      </c>
      <c r="J63" s="3" t="s">
        <v>525</v>
      </c>
      <c r="K63" s="3" t="s">
        <v>533</v>
      </c>
      <c r="L63" s="3" t="s">
        <v>534</v>
      </c>
      <c r="M63" s="3" t="s">
        <v>535</v>
      </c>
      <c r="N63" s="3" t="s">
        <v>536</v>
      </c>
      <c r="O63" s="3" t="s">
        <v>18</v>
      </c>
      <c r="P63" s="3" t="s">
        <v>537</v>
      </c>
      <c r="Q63" s="3" t="s">
        <v>536</v>
      </c>
      <c r="R63" s="3">
        <v>3184520404</v>
      </c>
      <c r="S63" s="3" t="s">
        <v>18</v>
      </c>
      <c r="T63" s="3" t="s">
        <v>249</v>
      </c>
      <c r="U63" s="3" t="s">
        <v>250</v>
      </c>
      <c r="V63" s="3" t="s">
        <v>250</v>
      </c>
      <c r="W63" s="3"/>
      <c r="X63" s="3"/>
      <c r="Y63" s="3"/>
      <c r="Z63" s="3" t="s">
        <v>371</v>
      </c>
      <c r="AA63" s="3">
        <v>311</v>
      </c>
      <c r="AB63" s="3" t="s">
        <v>252</v>
      </c>
      <c r="AC63" s="3" t="s">
        <v>267</v>
      </c>
      <c r="AD63" s="3" t="s">
        <v>267</v>
      </c>
      <c r="AE63" s="3" t="s">
        <v>254</v>
      </c>
      <c r="AF63" s="3">
        <v>2</v>
      </c>
      <c r="AG63" s="3">
        <v>2</v>
      </c>
      <c r="AH63" s="3">
        <v>0</v>
      </c>
      <c r="AI63" s="15">
        <v>0.9</v>
      </c>
      <c r="AJ63" s="3"/>
      <c r="AK63" s="25" t="s">
        <v>268</v>
      </c>
      <c r="AL63" s="26" t="s">
        <v>269</v>
      </c>
      <c r="AM63" s="3" t="s">
        <v>529</v>
      </c>
      <c r="AN63" s="3" t="s">
        <v>530</v>
      </c>
      <c r="AO63" s="3">
        <v>1622994850</v>
      </c>
      <c r="AP63" s="3" t="s">
        <v>531</v>
      </c>
      <c r="AQ63" s="3"/>
      <c r="AR63" s="3"/>
      <c r="AS63" s="3"/>
      <c r="AT63" s="3"/>
      <c r="AU63" s="3"/>
      <c r="AV63" s="3"/>
      <c r="AW63" s="3" t="s">
        <v>28</v>
      </c>
      <c r="AX63" s="3" t="s">
        <v>271</v>
      </c>
      <c r="AY63" s="3" t="s">
        <v>271</v>
      </c>
      <c r="AZ63" s="3" t="s">
        <v>271</v>
      </c>
      <c r="BA63" s="3" t="s">
        <v>272</v>
      </c>
      <c r="BB63" s="3">
        <v>1</v>
      </c>
    </row>
    <row r="64" spans="1:54" ht="17.25" hidden="1" customHeight="1">
      <c r="A64" s="3">
        <v>4</v>
      </c>
      <c r="B64" s="3" t="s">
        <v>243</v>
      </c>
      <c r="C64" s="3" t="s">
        <v>538</v>
      </c>
      <c r="D64" s="3">
        <v>625</v>
      </c>
      <c r="E64" s="5">
        <v>1872</v>
      </c>
      <c r="G64" s="3">
        <v>754000000</v>
      </c>
      <c r="H64" s="3">
        <v>36102</v>
      </c>
      <c r="I64" s="3" t="s">
        <v>539</v>
      </c>
      <c r="J64" s="3" t="s">
        <v>525</v>
      </c>
      <c r="K64" s="3" t="s">
        <v>540</v>
      </c>
      <c r="L64" s="3" t="s">
        <v>541</v>
      </c>
      <c r="M64" s="3" t="s">
        <v>542</v>
      </c>
      <c r="N64" s="3" t="s">
        <v>543</v>
      </c>
      <c r="O64" s="3" t="s">
        <v>18</v>
      </c>
      <c r="P64" s="3" t="s">
        <v>18</v>
      </c>
      <c r="Q64" s="3" t="s">
        <v>18</v>
      </c>
      <c r="R64" s="3" t="s">
        <v>18</v>
      </c>
      <c r="S64" s="3" t="s">
        <v>18</v>
      </c>
      <c r="T64" s="3" t="s">
        <v>249</v>
      </c>
      <c r="U64" s="3" t="s">
        <v>250</v>
      </c>
      <c r="V64" s="3" t="s">
        <v>250</v>
      </c>
      <c r="Z64" s="3" t="s">
        <v>371</v>
      </c>
      <c r="AA64" s="3">
        <v>238</v>
      </c>
      <c r="AB64" s="3" t="s">
        <v>252</v>
      </c>
      <c r="AC64" s="3" t="s">
        <v>267</v>
      </c>
      <c r="AD64" s="3" t="s">
        <v>267</v>
      </c>
      <c r="AE64" s="3" t="s">
        <v>254</v>
      </c>
      <c r="AF64" s="3">
        <v>2</v>
      </c>
      <c r="AG64" s="3">
        <v>2</v>
      </c>
      <c r="AH64" s="3">
        <v>0</v>
      </c>
      <c r="AI64" s="15">
        <v>0.9</v>
      </c>
      <c r="AK64" s="25" t="s">
        <v>268</v>
      </c>
      <c r="AL64" s="26" t="s">
        <v>269</v>
      </c>
      <c r="AM64" s="3" t="s">
        <v>529</v>
      </c>
      <c r="AN64" s="3" t="s">
        <v>530</v>
      </c>
      <c r="AO64" s="3">
        <v>1622994850</v>
      </c>
      <c r="AP64" s="3" t="s">
        <v>531</v>
      </c>
      <c r="AW64" s="3" t="s">
        <v>28</v>
      </c>
      <c r="AX64" s="3" t="s">
        <v>271</v>
      </c>
      <c r="AY64" s="3" t="s">
        <v>271</v>
      </c>
      <c r="AZ64" s="3" t="s">
        <v>271</v>
      </c>
      <c r="BA64" s="3" t="s">
        <v>272</v>
      </c>
      <c r="BB64" s="3">
        <v>1</v>
      </c>
    </row>
    <row r="65" spans="1:54" ht="17.25" hidden="1" customHeight="1">
      <c r="A65" s="3">
        <v>4</v>
      </c>
      <c r="B65" s="3" t="s">
        <v>243</v>
      </c>
      <c r="C65" s="3" t="s">
        <v>544</v>
      </c>
      <c r="D65" s="3">
        <v>13</v>
      </c>
      <c r="E65" s="5">
        <v>1872</v>
      </c>
      <c r="G65" s="3">
        <v>288000000</v>
      </c>
      <c r="H65" s="3">
        <v>31044</v>
      </c>
      <c r="I65" s="3" t="s">
        <v>545</v>
      </c>
      <c r="J65" s="3" t="s">
        <v>525</v>
      </c>
      <c r="K65" s="3" t="s">
        <v>546</v>
      </c>
      <c r="L65" s="3" t="s">
        <v>547</v>
      </c>
      <c r="M65" s="3" t="s">
        <v>548</v>
      </c>
      <c r="N65" s="3" t="s">
        <v>276</v>
      </c>
      <c r="O65" s="3" t="s">
        <v>18</v>
      </c>
      <c r="P65" s="3" t="s">
        <v>277</v>
      </c>
      <c r="Q65" s="3" t="s">
        <v>276</v>
      </c>
      <c r="R65" s="3">
        <v>3232440444</v>
      </c>
      <c r="S65" s="3" t="s">
        <v>18</v>
      </c>
      <c r="T65" s="3" t="s">
        <v>249</v>
      </c>
      <c r="U65" s="3" t="s">
        <v>250</v>
      </c>
      <c r="V65" s="3" t="s">
        <v>250</v>
      </c>
      <c r="Z65" s="3" t="s">
        <v>371</v>
      </c>
      <c r="AA65" s="3">
        <v>636</v>
      </c>
      <c r="AB65" s="3" t="s">
        <v>252</v>
      </c>
      <c r="AC65" s="3" t="s">
        <v>267</v>
      </c>
      <c r="AD65" s="3" t="s">
        <v>267</v>
      </c>
      <c r="AE65" s="3" t="s">
        <v>254</v>
      </c>
      <c r="AF65" s="3">
        <v>2</v>
      </c>
      <c r="AG65" s="3">
        <v>2</v>
      </c>
      <c r="AH65" s="3">
        <v>0</v>
      </c>
      <c r="AI65" s="15">
        <v>0.9</v>
      </c>
      <c r="AK65" s="25" t="s">
        <v>268</v>
      </c>
      <c r="AL65" s="26" t="s">
        <v>269</v>
      </c>
      <c r="AM65" s="3" t="s">
        <v>549</v>
      </c>
      <c r="AN65" s="3" t="s">
        <v>550</v>
      </c>
      <c r="AO65" s="3">
        <v>3559957572</v>
      </c>
      <c r="AP65" s="3" t="s">
        <v>551</v>
      </c>
      <c r="AW65" s="3" t="s">
        <v>28</v>
      </c>
      <c r="AX65" s="3" t="s">
        <v>271</v>
      </c>
      <c r="AY65" s="3" t="s">
        <v>271</v>
      </c>
      <c r="AZ65" s="3" t="s">
        <v>271</v>
      </c>
      <c r="BA65" s="3" t="s">
        <v>272</v>
      </c>
      <c r="BB65" s="3">
        <v>1</v>
      </c>
    </row>
    <row r="66" spans="1:54" ht="17.25" hidden="1" customHeight="1">
      <c r="A66" s="3">
        <v>4</v>
      </c>
      <c r="B66" s="3" t="s">
        <v>243</v>
      </c>
      <c r="C66" s="3" t="s">
        <v>544</v>
      </c>
      <c r="D66" s="3">
        <v>13</v>
      </c>
      <c r="E66" s="5">
        <v>1872</v>
      </c>
      <c r="G66" s="3">
        <v>288000000</v>
      </c>
      <c r="H66" s="3">
        <v>28259</v>
      </c>
      <c r="I66" s="3" t="s">
        <v>552</v>
      </c>
      <c r="J66" s="3" t="s">
        <v>525</v>
      </c>
      <c r="K66" s="3" t="s">
        <v>553</v>
      </c>
      <c r="L66" s="3" t="s">
        <v>554</v>
      </c>
      <c r="M66" s="3" t="s">
        <v>555</v>
      </c>
      <c r="N66" s="3" t="s">
        <v>276</v>
      </c>
      <c r="O66" s="3" t="s">
        <v>18</v>
      </c>
      <c r="P66" s="3" t="s">
        <v>277</v>
      </c>
      <c r="Q66" s="3" t="s">
        <v>276</v>
      </c>
      <c r="R66" s="3">
        <v>3232440444</v>
      </c>
      <c r="S66" s="3" t="s">
        <v>18</v>
      </c>
      <c r="T66" s="3" t="s">
        <v>249</v>
      </c>
      <c r="U66" s="3" t="s">
        <v>250</v>
      </c>
      <c r="V66" s="3" t="s">
        <v>250</v>
      </c>
      <c r="Z66" s="3" t="s">
        <v>371</v>
      </c>
      <c r="AA66" s="3">
        <v>187</v>
      </c>
      <c r="AB66" s="3" t="s">
        <v>252</v>
      </c>
      <c r="AC66" s="3" t="s">
        <v>267</v>
      </c>
      <c r="AD66" s="3" t="s">
        <v>267</v>
      </c>
      <c r="AE66" s="3" t="s">
        <v>254</v>
      </c>
      <c r="AF66" s="3">
        <v>2</v>
      </c>
      <c r="AG66" s="3">
        <v>2</v>
      </c>
      <c r="AH66" s="3">
        <v>0</v>
      </c>
      <c r="AI66" s="15">
        <v>0.9</v>
      </c>
      <c r="AK66" s="25" t="s">
        <v>268</v>
      </c>
      <c r="AL66" s="26" t="s">
        <v>269</v>
      </c>
      <c r="AM66" s="3" t="s">
        <v>549</v>
      </c>
      <c r="AN66" s="3" t="s">
        <v>550</v>
      </c>
      <c r="AO66" s="3">
        <v>3559957572</v>
      </c>
      <c r="AP66" s="3" t="s">
        <v>551</v>
      </c>
      <c r="AW66" s="3" t="s">
        <v>28</v>
      </c>
      <c r="AX66" s="3" t="s">
        <v>271</v>
      </c>
      <c r="AY66" s="3" t="s">
        <v>271</v>
      </c>
      <c r="AZ66" s="3" t="s">
        <v>271</v>
      </c>
      <c r="BA66" s="3" t="s">
        <v>272</v>
      </c>
      <c r="BB66" s="3">
        <v>1</v>
      </c>
    </row>
    <row r="67" spans="1:54" ht="17.25" hidden="1" customHeight="1">
      <c r="A67" s="3">
        <v>4</v>
      </c>
      <c r="B67" s="3" t="s">
        <v>243</v>
      </c>
      <c r="C67" s="3" t="s">
        <v>544</v>
      </c>
      <c r="D67" s="3">
        <v>13</v>
      </c>
      <c r="E67" s="5">
        <v>1872</v>
      </c>
      <c r="G67" s="3">
        <v>288000000</v>
      </c>
      <c r="H67" s="3">
        <v>28273</v>
      </c>
      <c r="I67" s="3" t="s">
        <v>556</v>
      </c>
      <c r="J67" s="3" t="s">
        <v>525</v>
      </c>
      <c r="K67" s="3" t="s">
        <v>557</v>
      </c>
      <c r="L67" s="3" t="s">
        <v>558</v>
      </c>
      <c r="M67" s="3" t="s">
        <v>559</v>
      </c>
      <c r="N67" s="3" t="s">
        <v>276</v>
      </c>
      <c r="O67" s="3" t="s">
        <v>18</v>
      </c>
      <c r="P67" s="3" t="s">
        <v>277</v>
      </c>
      <c r="Q67" s="3" t="s">
        <v>276</v>
      </c>
      <c r="R67" s="3">
        <v>3232440444</v>
      </c>
      <c r="S67" s="3" t="s">
        <v>18</v>
      </c>
      <c r="T67" s="3" t="s">
        <v>249</v>
      </c>
      <c r="U67" s="3" t="s">
        <v>250</v>
      </c>
      <c r="V67" s="3" t="s">
        <v>250</v>
      </c>
      <c r="Z67" s="3" t="s">
        <v>371</v>
      </c>
      <c r="AA67" s="3">
        <v>153</v>
      </c>
      <c r="AB67" s="3" t="s">
        <v>252</v>
      </c>
      <c r="AC67" s="3" t="s">
        <v>267</v>
      </c>
      <c r="AD67" s="3" t="s">
        <v>267</v>
      </c>
      <c r="AE67" s="3" t="s">
        <v>254</v>
      </c>
      <c r="AF67" s="3">
        <v>2</v>
      </c>
      <c r="AG67" s="3">
        <v>2</v>
      </c>
      <c r="AH67" s="3">
        <v>0</v>
      </c>
      <c r="AI67" s="15">
        <v>0.9</v>
      </c>
      <c r="AK67" s="25" t="s">
        <v>268</v>
      </c>
      <c r="AL67" s="26" t="s">
        <v>269</v>
      </c>
      <c r="AM67" s="3" t="s">
        <v>549</v>
      </c>
      <c r="AN67" s="3" t="s">
        <v>550</v>
      </c>
      <c r="AO67" s="3">
        <v>3559957572</v>
      </c>
      <c r="AP67" s="3" t="s">
        <v>551</v>
      </c>
      <c r="AW67" s="3" t="s">
        <v>28</v>
      </c>
      <c r="AX67" s="3" t="s">
        <v>271</v>
      </c>
      <c r="AY67" s="3" t="s">
        <v>271</v>
      </c>
      <c r="AZ67" s="3" t="s">
        <v>271</v>
      </c>
      <c r="BA67" s="3" t="s">
        <v>272</v>
      </c>
      <c r="BB67" s="3">
        <v>1</v>
      </c>
    </row>
    <row r="68" spans="1:54" ht="17.25" hidden="1" customHeight="1">
      <c r="A68" s="3">
        <v>4</v>
      </c>
      <c r="B68" s="3" t="s">
        <v>243</v>
      </c>
      <c r="C68" s="3" t="s">
        <v>544</v>
      </c>
      <c r="D68" s="3">
        <v>13</v>
      </c>
      <c r="E68" s="5">
        <v>1872</v>
      </c>
      <c r="G68" s="3">
        <v>288000000</v>
      </c>
      <c r="H68" s="3">
        <v>28255</v>
      </c>
      <c r="I68" s="3" t="s">
        <v>560</v>
      </c>
      <c r="J68" s="3" t="s">
        <v>525</v>
      </c>
      <c r="K68" s="3" t="s">
        <v>561</v>
      </c>
      <c r="L68" s="3" t="s">
        <v>562</v>
      </c>
      <c r="M68" s="3" t="s">
        <v>563</v>
      </c>
      <c r="N68" s="3" t="s">
        <v>276</v>
      </c>
      <c r="O68" s="3" t="s">
        <v>18</v>
      </c>
      <c r="P68" s="3" t="s">
        <v>277</v>
      </c>
      <c r="Q68" s="3" t="s">
        <v>276</v>
      </c>
      <c r="R68" s="3">
        <v>3232440444</v>
      </c>
      <c r="S68" s="3" t="s">
        <v>18</v>
      </c>
      <c r="T68" s="3" t="s">
        <v>249</v>
      </c>
      <c r="U68" s="3" t="s">
        <v>250</v>
      </c>
      <c r="V68" s="3" t="s">
        <v>250</v>
      </c>
      <c r="Z68" s="3" t="s">
        <v>371</v>
      </c>
      <c r="AA68" s="3">
        <v>127</v>
      </c>
      <c r="AB68" s="3" t="s">
        <v>252</v>
      </c>
      <c r="AC68" s="3" t="s">
        <v>267</v>
      </c>
      <c r="AD68" s="3" t="s">
        <v>267</v>
      </c>
      <c r="AE68" s="3" t="s">
        <v>254</v>
      </c>
      <c r="AF68" s="3">
        <v>2</v>
      </c>
      <c r="AG68" s="3">
        <v>2</v>
      </c>
      <c r="AH68" s="3">
        <v>0</v>
      </c>
      <c r="AI68" s="15">
        <v>0.9</v>
      </c>
      <c r="AK68" s="25" t="s">
        <v>268</v>
      </c>
      <c r="AL68" s="26" t="s">
        <v>269</v>
      </c>
      <c r="AM68" s="3" t="s">
        <v>549</v>
      </c>
      <c r="AN68" s="3" t="s">
        <v>550</v>
      </c>
      <c r="AO68" s="3">
        <v>3559957572</v>
      </c>
      <c r="AP68" s="3" t="s">
        <v>551</v>
      </c>
      <c r="AW68" s="3" t="s">
        <v>28</v>
      </c>
      <c r="AX68" s="3" t="s">
        <v>271</v>
      </c>
      <c r="AY68" s="3" t="s">
        <v>271</v>
      </c>
      <c r="AZ68" s="3" t="s">
        <v>271</v>
      </c>
      <c r="BA68" s="3" t="s">
        <v>272</v>
      </c>
      <c r="BB68" s="3">
        <v>1</v>
      </c>
    </row>
    <row r="69" spans="1:54" customFormat="1" ht="17.25" hidden="1" customHeight="1">
      <c r="A69" s="3">
        <v>4</v>
      </c>
      <c r="B69" s="3" t="s">
        <v>243</v>
      </c>
      <c r="C69" s="3" t="s">
        <v>544</v>
      </c>
      <c r="D69" s="3">
        <v>13</v>
      </c>
      <c r="E69" s="5">
        <v>1872</v>
      </c>
      <c r="F69" s="3"/>
      <c r="G69" s="3">
        <v>288000000</v>
      </c>
      <c r="H69" s="3">
        <v>30430</v>
      </c>
      <c r="I69" s="3" t="s">
        <v>564</v>
      </c>
      <c r="J69" s="3" t="s">
        <v>525</v>
      </c>
      <c r="K69" s="3" t="s">
        <v>565</v>
      </c>
      <c r="L69" s="3" t="s">
        <v>566</v>
      </c>
      <c r="M69" s="3" t="s">
        <v>567</v>
      </c>
      <c r="N69" s="3" t="s">
        <v>276</v>
      </c>
      <c r="O69" s="3" t="s">
        <v>18</v>
      </c>
      <c r="P69" s="3" t="s">
        <v>277</v>
      </c>
      <c r="Q69" s="3" t="s">
        <v>276</v>
      </c>
      <c r="R69" s="3">
        <v>3232440444</v>
      </c>
      <c r="S69" s="3" t="s">
        <v>18</v>
      </c>
      <c r="T69" s="3" t="s">
        <v>249</v>
      </c>
      <c r="U69" s="3" t="s">
        <v>250</v>
      </c>
      <c r="V69" s="3" t="s">
        <v>250</v>
      </c>
      <c r="W69" s="3"/>
      <c r="X69" s="3"/>
      <c r="Y69" s="3"/>
      <c r="Z69" s="3" t="s">
        <v>371</v>
      </c>
      <c r="AA69" s="3">
        <v>117</v>
      </c>
      <c r="AB69" s="3" t="s">
        <v>252</v>
      </c>
      <c r="AC69" s="3" t="s">
        <v>267</v>
      </c>
      <c r="AD69" s="3" t="s">
        <v>267</v>
      </c>
      <c r="AE69" s="3" t="s">
        <v>254</v>
      </c>
      <c r="AF69" s="3">
        <v>2</v>
      </c>
      <c r="AG69" s="3">
        <v>2</v>
      </c>
      <c r="AH69" s="3">
        <v>0</v>
      </c>
      <c r="AI69" s="15">
        <v>0.9</v>
      </c>
      <c r="AJ69" s="3"/>
      <c r="AK69" s="25" t="s">
        <v>268</v>
      </c>
      <c r="AL69" s="26" t="s">
        <v>269</v>
      </c>
      <c r="AM69" s="3" t="s">
        <v>549</v>
      </c>
      <c r="AN69" s="3" t="s">
        <v>550</v>
      </c>
      <c r="AO69" s="3">
        <v>3559957572</v>
      </c>
      <c r="AP69" s="3" t="s">
        <v>551</v>
      </c>
      <c r="AQ69" s="3"/>
      <c r="AR69" s="3"/>
      <c r="AS69" s="3"/>
      <c r="AT69" s="3"/>
      <c r="AU69" s="3"/>
      <c r="AV69" s="3"/>
      <c r="AW69" s="3" t="s">
        <v>28</v>
      </c>
      <c r="AX69" s="3" t="s">
        <v>271</v>
      </c>
      <c r="AY69" s="3" t="s">
        <v>271</v>
      </c>
      <c r="AZ69" s="3" t="s">
        <v>271</v>
      </c>
      <c r="BA69" s="3" t="s">
        <v>272</v>
      </c>
      <c r="BB69" s="3">
        <v>1</v>
      </c>
    </row>
    <row r="70" spans="1:54" customFormat="1" ht="17.25" hidden="1" customHeight="1">
      <c r="A70" s="3">
        <v>4</v>
      </c>
      <c r="B70" s="3" t="s">
        <v>243</v>
      </c>
      <c r="C70" s="3" t="s">
        <v>544</v>
      </c>
      <c r="D70" s="3">
        <v>13</v>
      </c>
      <c r="E70" s="5">
        <v>1872</v>
      </c>
      <c r="F70" s="3"/>
      <c r="G70" s="3">
        <v>288000000</v>
      </c>
      <c r="H70" s="3">
        <v>32121</v>
      </c>
      <c r="I70" s="3" t="s">
        <v>568</v>
      </c>
      <c r="J70" s="3" t="s">
        <v>525</v>
      </c>
      <c r="K70" s="3" t="s">
        <v>569</v>
      </c>
      <c r="L70" s="3" t="s">
        <v>570</v>
      </c>
      <c r="M70" s="3" t="s">
        <v>571</v>
      </c>
      <c r="N70" s="3" t="s">
        <v>276</v>
      </c>
      <c r="O70" s="3" t="s">
        <v>18</v>
      </c>
      <c r="P70" s="3" t="s">
        <v>277</v>
      </c>
      <c r="Q70" s="3" t="s">
        <v>276</v>
      </c>
      <c r="R70" s="3">
        <v>3232440444</v>
      </c>
      <c r="S70" s="3" t="s">
        <v>18</v>
      </c>
      <c r="T70" s="3" t="s">
        <v>249</v>
      </c>
      <c r="U70" s="3" t="s">
        <v>250</v>
      </c>
      <c r="V70" s="3" t="s">
        <v>250</v>
      </c>
      <c r="W70" s="3"/>
      <c r="X70" s="3"/>
      <c r="Y70" s="3"/>
      <c r="Z70" s="3" t="s">
        <v>371</v>
      </c>
      <c r="AA70" s="3">
        <v>115</v>
      </c>
      <c r="AB70" s="3" t="s">
        <v>252</v>
      </c>
      <c r="AC70" s="3" t="s">
        <v>267</v>
      </c>
      <c r="AD70" s="3" t="s">
        <v>267</v>
      </c>
      <c r="AE70" s="3" t="s">
        <v>254</v>
      </c>
      <c r="AF70" s="3">
        <v>2</v>
      </c>
      <c r="AG70" s="3">
        <v>2</v>
      </c>
      <c r="AH70" s="3">
        <v>0</v>
      </c>
      <c r="AI70" s="15">
        <v>0.9</v>
      </c>
      <c r="AJ70" s="3"/>
      <c r="AK70" s="25" t="s">
        <v>268</v>
      </c>
      <c r="AL70" s="26" t="s">
        <v>269</v>
      </c>
      <c r="AM70" s="3" t="s">
        <v>549</v>
      </c>
      <c r="AN70" s="3" t="s">
        <v>550</v>
      </c>
      <c r="AO70" s="3">
        <v>3559957572</v>
      </c>
      <c r="AP70" s="3" t="s">
        <v>551</v>
      </c>
      <c r="AQ70" s="3"/>
      <c r="AR70" s="3"/>
      <c r="AS70" s="3"/>
      <c r="AT70" s="3"/>
      <c r="AU70" s="3"/>
      <c r="AV70" s="3"/>
      <c r="AW70" s="3" t="s">
        <v>28</v>
      </c>
      <c r="AX70" s="3" t="s">
        <v>271</v>
      </c>
      <c r="AY70" s="3" t="s">
        <v>271</v>
      </c>
      <c r="AZ70" s="3" t="s">
        <v>271</v>
      </c>
      <c r="BA70" s="3" t="s">
        <v>272</v>
      </c>
      <c r="BB70" s="3">
        <v>1</v>
      </c>
    </row>
    <row r="71" spans="1:54" ht="17.25" hidden="1" customHeight="1">
      <c r="A71" s="3">
        <v>4</v>
      </c>
      <c r="B71" s="3" t="s">
        <v>243</v>
      </c>
      <c r="C71" s="3" t="s">
        <v>544</v>
      </c>
      <c r="D71" s="3">
        <v>13</v>
      </c>
      <c r="E71" s="5">
        <v>1872</v>
      </c>
      <c r="G71" s="3">
        <v>288000000</v>
      </c>
      <c r="H71" s="3">
        <v>29342</v>
      </c>
      <c r="I71" s="3" t="s">
        <v>572</v>
      </c>
      <c r="J71" s="3" t="s">
        <v>525</v>
      </c>
      <c r="K71" s="3" t="s">
        <v>573</v>
      </c>
      <c r="L71" s="3" t="s">
        <v>574</v>
      </c>
      <c r="M71" s="3" t="s">
        <v>575</v>
      </c>
      <c r="N71" s="3" t="s">
        <v>276</v>
      </c>
      <c r="O71" s="3" t="s">
        <v>18</v>
      </c>
      <c r="P71" s="3" t="s">
        <v>277</v>
      </c>
      <c r="Q71" s="3" t="s">
        <v>276</v>
      </c>
      <c r="R71" s="3">
        <v>3232440444</v>
      </c>
      <c r="S71" s="3" t="s">
        <v>18</v>
      </c>
      <c r="T71" s="3" t="s">
        <v>249</v>
      </c>
      <c r="U71" s="3" t="s">
        <v>250</v>
      </c>
      <c r="V71" s="3" t="s">
        <v>250</v>
      </c>
      <c r="Z71" s="3" t="s">
        <v>371</v>
      </c>
      <c r="AA71" s="3">
        <v>99</v>
      </c>
      <c r="AB71" s="3" t="s">
        <v>252</v>
      </c>
      <c r="AC71" s="3" t="s">
        <v>267</v>
      </c>
      <c r="AD71" s="3" t="s">
        <v>267</v>
      </c>
      <c r="AE71" s="3" t="s">
        <v>254</v>
      </c>
      <c r="AF71" s="3">
        <v>2</v>
      </c>
      <c r="AG71" s="3">
        <v>2</v>
      </c>
      <c r="AH71" s="3">
        <v>0</v>
      </c>
      <c r="AI71" s="15">
        <v>0.9</v>
      </c>
      <c r="AK71" s="25" t="s">
        <v>268</v>
      </c>
      <c r="AL71" s="26" t="s">
        <v>269</v>
      </c>
      <c r="AM71" s="3" t="s">
        <v>549</v>
      </c>
      <c r="AN71" s="3" t="s">
        <v>550</v>
      </c>
      <c r="AO71" s="3">
        <v>3559957572</v>
      </c>
      <c r="AP71" s="3" t="s">
        <v>551</v>
      </c>
      <c r="AW71" s="3" t="s">
        <v>28</v>
      </c>
      <c r="AX71" s="3" t="s">
        <v>271</v>
      </c>
      <c r="AY71" s="3" t="s">
        <v>271</v>
      </c>
      <c r="AZ71" s="3" t="s">
        <v>271</v>
      </c>
      <c r="BA71" s="3" t="s">
        <v>272</v>
      </c>
      <c r="BB71" s="3">
        <v>1</v>
      </c>
    </row>
    <row r="72" spans="1:54" ht="17.25" hidden="1" customHeight="1">
      <c r="A72" s="3">
        <v>4</v>
      </c>
      <c r="B72" s="3" t="s">
        <v>243</v>
      </c>
      <c r="C72" s="3" t="s">
        <v>544</v>
      </c>
      <c r="D72" s="3">
        <v>13</v>
      </c>
      <c r="E72" s="5">
        <v>1872</v>
      </c>
      <c r="G72" s="3">
        <v>288000000</v>
      </c>
      <c r="H72" s="3">
        <v>28282</v>
      </c>
      <c r="I72" s="3" t="s">
        <v>576</v>
      </c>
      <c r="J72" s="3" t="s">
        <v>525</v>
      </c>
      <c r="K72" s="3" t="s">
        <v>577</v>
      </c>
      <c r="L72" s="3" t="s">
        <v>578</v>
      </c>
      <c r="M72" s="3" t="s">
        <v>579</v>
      </c>
      <c r="N72" s="3" t="s">
        <v>276</v>
      </c>
      <c r="O72" s="3" t="s">
        <v>18</v>
      </c>
      <c r="P72" s="3" t="s">
        <v>277</v>
      </c>
      <c r="Q72" s="3" t="s">
        <v>276</v>
      </c>
      <c r="R72" s="3">
        <v>3232440444</v>
      </c>
      <c r="S72" s="3" t="s">
        <v>18</v>
      </c>
      <c r="T72" s="3" t="s">
        <v>249</v>
      </c>
      <c r="U72" s="3" t="s">
        <v>250</v>
      </c>
      <c r="V72" s="3" t="s">
        <v>250</v>
      </c>
      <c r="Z72" s="3" t="s">
        <v>371</v>
      </c>
      <c r="AA72" s="3">
        <v>98</v>
      </c>
      <c r="AB72" s="3" t="s">
        <v>252</v>
      </c>
      <c r="AC72" s="3" t="s">
        <v>267</v>
      </c>
      <c r="AD72" s="3" t="s">
        <v>267</v>
      </c>
      <c r="AE72" s="3" t="s">
        <v>254</v>
      </c>
      <c r="AF72" s="3">
        <v>2</v>
      </c>
      <c r="AG72" s="3">
        <v>2</v>
      </c>
      <c r="AH72" s="3">
        <v>0</v>
      </c>
      <c r="AI72" s="15">
        <v>0.9</v>
      </c>
      <c r="AK72" s="25" t="s">
        <v>268</v>
      </c>
      <c r="AL72" s="26" t="s">
        <v>269</v>
      </c>
      <c r="AM72" s="3" t="s">
        <v>549</v>
      </c>
      <c r="AN72" s="3" t="s">
        <v>550</v>
      </c>
      <c r="AO72" s="3">
        <v>3559957572</v>
      </c>
      <c r="AP72" s="3" t="s">
        <v>551</v>
      </c>
      <c r="AW72" s="3" t="s">
        <v>28</v>
      </c>
      <c r="AX72" s="3" t="s">
        <v>271</v>
      </c>
      <c r="AY72" s="3" t="s">
        <v>271</v>
      </c>
      <c r="AZ72" s="3" t="s">
        <v>271</v>
      </c>
      <c r="BA72" s="3" t="s">
        <v>272</v>
      </c>
      <c r="BB72" s="3">
        <v>1</v>
      </c>
    </row>
    <row r="73" spans="1:54" ht="17.25" hidden="1" customHeight="1">
      <c r="A73" s="3">
        <v>4</v>
      </c>
      <c r="B73" s="3" t="s">
        <v>243</v>
      </c>
      <c r="C73" s="3" t="s">
        <v>544</v>
      </c>
      <c r="D73" s="3">
        <v>13</v>
      </c>
      <c r="E73" s="5">
        <v>1872</v>
      </c>
      <c r="G73" s="3">
        <v>288000000</v>
      </c>
      <c r="H73" s="3">
        <v>35663</v>
      </c>
      <c r="I73" s="3" t="s">
        <v>580</v>
      </c>
      <c r="J73" s="3" t="s">
        <v>525</v>
      </c>
      <c r="K73" s="3" t="s">
        <v>581</v>
      </c>
      <c r="L73" s="3" t="s">
        <v>582</v>
      </c>
      <c r="M73" s="3" t="s">
        <v>583</v>
      </c>
      <c r="N73" s="3" t="s">
        <v>584</v>
      </c>
      <c r="O73" s="3" t="s">
        <v>18</v>
      </c>
      <c r="P73" s="3" t="s">
        <v>18</v>
      </c>
      <c r="Q73" s="3" t="s">
        <v>18</v>
      </c>
      <c r="R73" s="3" t="s">
        <v>18</v>
      </c>
      <c r="S73" s="3" t="s">
        <v>18</v>
      </c>
      <c r="T73" s="3" t="s">
        <v>249</v>
      </c>
      <c r="U73" s="3" t="s">
        <v>250</v>
      </c>
      <c r="V73" s="3" t="s">
        <v>250</v>
      </c>
      <c r="Z73" s="3" t="s">
        <v>371</v>
      </c>
      <c r="AA73" s="3">
        <v>85</v>
      </c>
      <c r="AB73" s="3" t="s">
        <v>252</v>
      </c>
      <c r="AC73" s="3" t="s">
        <v>267</v>
      </c>
      <c r="AD73" s="3" t="s">
        <v>267</v>
      </c>
      <c r="AE73" s="3" t="s">
        <v>254</v>
      </c>
      <c r="AF73" s="3">
        <v>2</v>
      </c>
      <c r="AG73" s="3">
        <v>2</v>
      </c>
      <c r="AH73" s="3">
        <v>0</v>
      </c>
      <c r="AI73" s="15">
        <v>0.9</v>
      </c>
      <c r="AK73" s="25" t="s">
        <v>268</v>
      </c>
      <c r="AL73" s="26" t="s">
        <v>269</v>
      </c>
      <c r="AM73" s="3" t="s">
        <v>549</v>
      </c>
      <c r="AN73" s="3" t="s">
        <v>550</v>
      </c>
      <c r="AO73" s="3">
        <v>3559957572</v>
      </c>
      <c r="AP73" s="3" t="s">
        <v>551</v>
      </c>
      <c r="AW73" s="3" t="s">
        <v>28</v>
      </c>
      <c r="AX73" s="3" t="s">
        <v>271</v>
      </c>
      <c r="AY73" s="3" t="s">
        <v>271</v>
      </c>
      <c r="AZ73" s="3" t="s">
        <v>271</v>
      </c>
      <c r="BA73" s="3" t="s">
        <v>272</v>
      </c>
      <c r="BB73" s="3">
        <v>1</v>
      </c>
    </row>
    <row r="74" spans="1:54" ht="17.25" hidden="1" customHeight="1">
      <c r="A74" s="3">
        <v>4</v>
      </c>
      <c r="B74" s="3" t="s">
        <v>243</v>
      </c>
      <c r="C74" s="3" t="s">
        <v>544</v>
      </c>
      <c r="D74" s="3">
        <v>13</v>
      </c>
      <c r="E74" s="5">
        <v>1872</v>
      </c>
      <c r="G74" s="3">
        <v>288000000</v>
      </c>
      <c r="H74" s="3">
        <v>30367</v>
      </c>
      <c r="I74" s="3" t="s">
        <v>585</v>
      </c>
      <c r="J74" s="3" t="s">
        <v>525</v>
      </c>
      <c r="K74" s="3" t="s">
        <v>586</v>
      </c>
      <c r="L74" s="3" t="s">
        <v>587</v>
      </c>
      <c r="M74" s="3" t="s">
        <v>588</v>
      </c>
      <c r="N74" s="3" t="s">
        <v>56</v>
      </c>
      <c r="O74" s="3" t="s">
        <v>18</v>
      </c>
      <c r="P74" s="3" t="s">
        <v>57</v>
      </c>
      <c r="Q74" s="3" t="s">
        <v>56</v>
      </c>
      <c r="R74" s="3">
        <v>3125620700</v>
      </c>
      <c r="S74" s="3" t="s">
        <v>18</v>
      </c>
      <c r="T74" s="3" t="s">
        <v>249</v>
      </c>
      <c r="U74" s="3" t="s">
        <v>250</v>
      </c>
      <c r="V74" s="3" t="s">
        <v>250</v>
      </c>
      <c r="Z74" s="3" t="s">
        <v>371</v>
      </c>
      <c r="AA74" s="3">
        <v>61</v>
      </c>
      <c r="AB74" s="3" t="s">
        <v>252</v>
      </c>
      <c r="AC74" s="3" t="s">
        <v>267</v>
      </c>
      <c r="AD74" s="3" t="s">
        <v>267</v>
      </c>
      <c r="AE74" s="3" t="s">
        <v>254</v>
      </c>
      <c r="AF74" s="3">
        <v>2</v>
      </c>
      <c r="AG74" s="3">
        <v>2</v>
      </c>
      <c r="AH74" s="3">
        <v>0</v>
      </c>
      <c r="AI74" s="15">
        <v>0.9</v>
      </c>
      <c r="AK74" s="25" t="s">
        <v>268</v>
      </c>
      <c r="AL74" s="26" t="s">
        <v>269</v>
      </c>
      <c r="AM74" s="3" t="s">
        <v>549</v>
      </c>
      <c r="AN74" s="3" t="s">
        <v>550</v>
      </c>
      <c r="AO74" s="3">
        <v>3559957572</v>
      </c>
      <c r="AP74" s="3" t="s">
        <v>551</v>
      </c>
      <c r="AW74" s="3" t="s">
        <v>28</v>
      </c>
      <c r="AX74" s="3" t="s">
        <v>271</v>
      </c>
      <c r="AY74" s="3" t="s">
        <v>271</v>
      </c>
      <c r="AZ74" s="3" t="s">
        <v>271</v>
      </c>
      <c r="BA74" s="3" t="s">
        <v>272</v>
      </c>
      <c r="BB74" s="3">
        <v>1</v>
      </c>
    </row>
    <row r="75" spans="1:54" ht="17.25" hidden="1" customHeight="1">
      <c r="A75" s="3">
        <v>4</v>
      </c>
      <c r="B75" s="3" t="s">
        <v>243</v>
      </c>
      <c r="C75" s="3" t="s">
        <v>544</v>
      </c>
      <c r="D75" s="3">
        <v>13</v>
      </c>
      <c r="E75" s="5">
        <v>1872</v>
      </c>
      <c r="G75" s="3">
        <v>288000000</v>
      </c>
      <c r="H75" s="3">
        <v>31240</v>
      </c>
      <c r="I75" s="3" t="s">
        <v>589</v>
      </c>
      <c r="J75" s="3" t="s">
        <v>525</v>
      </c>
      <c r="K75" s="3" t="s">
        <v>590</v>
      </c>
      <c r="L75" s="3" t="s">
        <v>591</v>
      </c>
      <c r="M75" s="3" t="s">
        <v>592</v>
      </c>
      <c r="N75" s="3" t="s">
        <v>276</v>
      </c>
      <c r="O75" s="3" t="s">
        <v>18</v>
      </c>
      <c r="P75" s="3" t="s">
        <v>277</v>
      </c>
      <c r="Q75" s="3" t="s">
        <v>276</v>
      </c>
      <c r="R75" s="3">
        <v>3232440444</v>
      </c>
      <c r="S75" s="3" t="s">
        <v>18</v>
      </c>
      <c r="T75" s="3" t="s">
        <v>249</v>
      </c>
      <c r="U75" s="3" t="s">
        <v>250</v>
      </c>
      <c r="V75" s="3" t="s">
        <v>250</v>
      </c>
      <c r="Z75" s="3" t="s">
        <v>371</v>
      </c>
      <c r="AA75" s="3">
        <v>23</v>
      </c>
      <c r="AB75" s="3" t="s">
        <v>252</v>
      </c>
      <c r="AC75" s="3" t="s">
        <v>267</v>
      </c>
      <c r="AD75" s="3" t="s">
        <v>267</v>
      </c>
      <c r="AE75" s="3" t="s">
        <v>254</v>
      </c>
      <c r="AF75" s="3">
        <v>2</v>
      </c>
      <c r="AG75" s="3">
        <v>2</v>
      </c>
      <c r="AH75" s="3">
        <v>0</v>
      </c>
      <c r="AI75" s="15">
        <v>0.9</v>
      </c>
      <c r="AK75" s="25" t="s">
        <v>268</v>
      </c>
      <c r="AL75" s="26" t="s">
        <v>269</v>
      </c>
      <c r="AM75" s="3" t="s">
        <v>549</v>
      </c>
      <c r="AN75" s="3" t="s">
        <v>550</v>
      </c>
      <c r="AO75" s="3">
        <v>3559957572</v>
      </c>
      <c r="AP75" s="3" t="s">
        <v>551</v>
      </c>
      <c r="AW75" s="3" t="s">
        <v>28</v>
      </c>
      <c r="AX75" s="3" t="s">
        <v>271</v>
      </c>
      <c r="AY75" s="3" t="s">
        <v>271</v>
      </c>
      <c r="AZ75" s="3" t="s">
        <v>271</v>
      </c>
      <c r="BA75" s="3" t="s">
        <v>272</v>
      </c>
      <c r="BB75" s="3">
        <v>1</v>
      </c>
    </row>
    <row r="76" spans="1:54" ht="17.25" hidden="1" customHeight="1">
      <c r="A76" s="3">
        <v>4</v>
      </c>
      <c r="B76" s="3" t="s">
        <v>243</v>
      </c>
      <c r="C76" s="3" t="s">
        <v>544</v>
      </c>
      <c r="D76" s="3">
        <v>13</v>
      </c>
      <c r="E76" s="5">
        <v>1872</v>
      </c>
      <c r="G76" s="3">
        <v>288000000</v>
      </c>
      <c r="H76" s="3">
        <v>32100</v>
      </c>
      <c r="I76" s="3" t="s">
        <v>593</v>
      </c>
      <c r="J76" s="3" t="s">
        <v>525</v>
      </c>
      <c r="K76" s="3" t="s">
        <v>594</v>
      </c>
      <c r="L76" s="3" t="s">
        <v>595</v>
      </c>
      <c r="M76" s="3" t="s">
        <v>596</v>
      </c>
      <c r="N76" s="3" t="s">
        <v>276</v>
      </c>
      <c r="O76" s="3" t="s">
        <v>18</v>
      </c>
      <c r="P76" s="3" t="s">
        <v>277</v>
      </c>
      <c r="Q76" s="3" t="s">
        <v>276</v>
      </c>
      <c r="R76" s="3">
        <v>3232440444</v>
      </c>
      <c r="S76" s="3" t="s">
        <v>18</v>
      </c>
      <c r="T76" s="3" t="s">
        <v>249</v>
      </c>
      <c r="U76" s="3" t="s">
        <v>250</v>
      </c>
      <c r="V76" s="3" t="s">
        <v>250</v>
      </c>
      <c r="Z76" s="3" t="s">
        <v>371</v>
      </c>
      <c r="AA76" s="3">
        <v>23</v>
      </c>
      <c r="AB76" s="3" t="s">
        <v>252</v>
      </c>
      <c r="AC76" s="3" t="s">
        <v>267</v>
      </c>
      <c r="AD76" s="3" t="s">
        <v>267</v>
      </c>
      <c r="AE76" s="3" t="s">
        <v>254</v>
      </c>
      <c r="AF76" s="3">
        <v>2</v>
      </c>
      <c r="AG76" s="3">
        <v>2</v>
      </c>
      <c r="AH76" s="3">
        <v>0</v>
      </c>
      <c r="AI76" s="15">
        <v>0.9</v>
      </c>
      <c r="AK76" s="25" t="s">
        <v>268</v>
      </c>
      <c r="AL76" s="26" t="s">
        <v>269</v>
      </c>
      <c r="AM76" s="3" t="s">
        <v>549</v>
      </c>
      <c r="AN76" s="3" t="s">
        <v>550</v>
      </c>
      <c r="AO76" s="3">
        <v>3559957572</v>
      </c>
      <c r="AP76" s="3" t="s">
        <v>551</v>
      </c>
      <c r="AW76" s="3" t="s">
        <v>28</v>
      </c>
      <c r="AX76" s="3" t="s">
        <v>271</v>
      </c>
      <c r="AY76" s="3" t="s">
        <v>271</v>
      </c>
      <c r="AZ76" s="3" t="s">
        <v>271</v>
      </c>
      <c r="BA76" s="3" t="s">
        <v>272</v>
      </c>
      <c r="BB76" s="3">
        <v>1</v>
      </c>
    </row>
    <row r="77" spans="1:54" ht="17.25" hidden="1" customHeight="1">
      <c r="A77" s="3">
        <v>4</v>
      </c>
      <c r="B77" s="3" t="s">
        <v>243</v>
      </c>
      <c r="C77" s="3" t="s">
        <v>544</v>
      </c>
      <c r="D77" s="3">
        <v>13</v>
      </c>
      <c r="E77" s="5">
        <v>1872</v>
      </c>
      <c r="G77" s="3">
        <v>288000000</v>
      </c>
      <c r="H77" s="3">
        <v>28267</v>
      </c>
      <c r="I77" s="3" t="s">
        <v>597</v>
      </c>
      <c r="J77" s="3" t="s">
        <v>525</v>
      </c>
      <c r="K77" s="3" t="s">
        <v>598</v>
      </c>
      <c r="L77" s="3" t="s">
        <v>599</v>
      </c>
      <c r="M77" s="3" t="s">
        <v>600</v>
      </c>
      <c r="N77" s="3" t="s">
        <v>276</v>
      </c>
      <c r="O77" s="3" t="s">
        <v>18</v>
      </c>
      <c r="P77" s="3" t="s">
        <v>277</v>
      </c>
      <c r="Q77" s="3" t="s">
        <v>276</v>
      </c>
      <c r="R77" s="3">
        <v>3232440444</v>
      </c>
      <c r="S77" s="3" t="s">
        <v>18</v>
      </c>
      <c r="T77" s="3" t="s">
        <v>249</v>
      </c>
      <c r="U77" s="3" t="s">
        <v>250</v>
      </c>
      <c r="V77" s="3" t="s">
        <v>250</v>
      </c>
      <c r="Z77" s="3" t="s">
        <v>371</v>
      </c>
      <c r="AA77" s="3">
        <v>16</v>
      </c>
      <c r="AB77" s="3" t="s">
        <v>252</v>
      </c>
      <c r="AC77" s="3" t="s">
        <v>267</v>
      </c>
      <c r="AD77" s="3" t="s">
        <v>267</v>
      </c>
      <c r="AE77" s="3" t="s">
        <v>254</v>
      </c>
      <c r="AF77" s="3">
        <v>2</v>
      </c>
      <c r="AG77" s="3">
        <v>2</v>
      </c>
      <c r="AH77" s="3">
        <v>0</v>
      </c>
      <c r="AI77" s="15">
        <v>0.9</v>
      </c>
      <c r="AK77" s="25" t="s">
        <v>268</v>
      </c>
      <c r="AL77" s="26" t="s">
        <v>269</v>
      </c>
      <c r="AM77" s="3" t="s">
        <v>549</v>
      </c>
      <c r="AN77" s="3" t="s">
        <v>550</v>
      </c>
      <c r="AO77" s="3">
        <v>3559957572</v>
      </c>
      <c r="AP77" s="3" t="s">
        <v>551</v>
      </c>
      <c r="AW77" s="3" t="s">
        <v>28</v>
      </c>
      <c r="AX77" s="3" t="s">
        <v>271</v>
      </c>
      <c r="AY77" s="3" t="s">
        <v>271</v>
      </c>
      <c r="AZ77" s="3" t="s">
        <v>271</v>
      </c>
      <c r="BA77" s="3" t="s">
        <v>272</v>
      </c>
      <c r="BB77" s="3">
        <v>1</v>
      </c>
    </row>
    <row r="80" spans="1:54" ht="17.25" customHeight="1">
      <c r="C80" s="44">
        <v>45951</v>
      </c>
      <c r="D80" s="6" t="s">
        <v>211</v>
      </c>
      <c r="E80" s="7"/>
      <c r="F80" s="14"/>
      <c r="G80" s="53" t="s">
        <v>601</v>
      </c>
      <c r="H80" s="53" t="s">
        <v>602</v>
      </c>
      <c r="L80" s="53"/>
    </row>
    <row r="81" spans="4:12" ht="17.25" customHeight="1">
      <c r="D81" s="8" t="s">
        <v>267</v>
      </c>
      <c r="E81">
        <v>36</v>
      </c>
      <c r="F81" s="10"/>
      <c r="G81" s="3">
        <v>36</v>
      </c>
      <c r="H81">
        <v>24</v>
      </c>
      <c r="I81" s="58">
        <v>46001</v>
      </c>
      <c r="K81" s="54"/>
    </row>
    <row r="82" spans="4:12" ht="17.25" customHeight="1">
      <c r="D82" s="9" t="s">
        <v>603</v>
      </c>
      <c r="E82">
        <v>2</v>
      </c>
      <c r="F82" s="10"/>
      <c r="G82" s="3">
        <v>3</v>
      </c>
      <c r="H82">
        <v>0</v>
      </c>
      <c r="K82"/>
    </row>
    <row r="83" spans="4:12" ht="17.25" customHeight="1">
      <c r="D83" s="9" t="s">
        <v>19</v>
      </c>
      <c r="E83">
        <v>34</v>
      </c>
      <c r="F83" s="10"/>
      <c r="G83" s="3">
        <v>34</v>
      </c>
      <c r="H83">
        <v>50</v>
      </c>
      <c r="K83"/>
    </row>
    <row r="84" spans="4:12" ht="17.25" customHeight="1">
      <c r="D84" s="9" t="s">
        <v>604</v>
      </c>
      <c r="E84">
        <v>3</v>
      </c>
      <c r="F84" s="10"/>
      <c r="G84" s="3">
        <v>2</v>
      </c>
      <c r="H84">
        <v>0</v>
      </c>
      <c r="K84"/>
    </row>
    <row r="85" spans="4:12" ht="17.25" customHeight="1">
      <c r="D85" s="9" t="s">
        <v>410</v>
      </c>
      <c r="E85">
        <v>1</v>
      </c>
      <c r="F85" s="10"/>
      <c r="G85" s="3">
        <v>1</v>
      </c>
      <c r="H85">
        <v>2</v>
      </c>
      <c r="K85"/>
    </row>
    <row r="86" spans="4:12" ht="17.25" customHeight="1">
      <c r="D86" s="9" t="s">
        <v>418</v>
      </c>
      <c r="E86">
        <v>0</v>
      </c>
      <c r="F86" s="10"/>
      <c r="G86" s="3">
        <v>0</v>
      </c>
      <c r="H86">
        <v>0</v>
      </c>
      <c r="K86"/>
    </row>
    <row r="87" spans="4:12" ht="17.25" customHeight="1">
      <c r="D87" s="11" t="s">
        <v>605</v>
      </c>
      <c r="E87" s="12"/>
      <c r="F87" s="13">
        <v>1</v>
      </c>
      <c r="G87" s="12"/>
      <c r="H87" s="12"/>
      <c r="K87" s="55"/>
      <c r="L87" s="56"/>
    </row>
    <row r="88" spans="4:12" ht="17.25" customHeight="1">
      <c r="D88" s="3">
        <v>95</v>
      </c>
      <c r="E88" s="19">
        <v>79</v>
      </c>
      <c r="F88" s="3">
        <f>+D88-E88</f>
        <v>16</v>
      </c>
    </row>
    <row r="89" spans="4:12" ht="17.25" customHeight="1">
      <c r="E89" s="19"/>
    </row>
    <row r="91" spans="4:12" ht="17.25" customHeight="1">
      <c r="E91" s="3" t="s">
        <v>606</v>
      </c>
    </row>
    <row r="92" spans="4:12" ht="17.25" customHeight="1">
      <c r="E92" s="3" t="s">
        <v>607</v>
      </c>
    </row>
    <row r="93" spans="4:12" ht="17.25" customHeight="1">
      <c r="E93" s="3" t="s">
        <v>608</v>
      </c>
      <c r="G93" s="3">
        <v>119</v>
      </c>
      <c r="H93" s="15">
        <v>1</v>
      </c>
    </row>
    <row r="94" spans="4:12" ht="17.25" customHeight="1">
      <c r="G94" s="3">
        <v>1</v>
      </c>
      <c r="H94" s="15">
        <f>+G94*H93/G93</f>
        <v>8.4033613445378148E-3</v>
      </c>
    </row>
  </sheetData>
  <phoneticPr fontId="7" type="noConversion"/>
  <conditionalFormatting sqref="H1">
    <cfRule type="duplicateValues" dxfId="0" priority="1"/>
  </conditionalFormatting>
  <hyperlinks>
    <hyperlink ref="N27" r:id="rId1" xr:uid="{500582D8-EF8E-4F3F-8B7B-D0C7E093B30E}"/>
    <hyperlink ref="N41" r:id="rId2" xr:uid="{F5A013A8-E20C-4885-A2DA-45A4B8F770D1}"/>
  </hyperlinks>
  <pageMargins left="0.75" right="0.75" top="1" bottom="1" header="0.5" footer="0.5"/>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109"/>
  <sheetViews>
    <sheetView topLeftCell="B1" workbookViewId="0">
      <selection activeCell="M38" sqref="M38"/>
    </sheetView>
  </sheetViews>
  <sheetFormatPr baseColWidth="10" defaultColWidth="8.85546875" defaultRowHeight="15"/>
  <cols>
    <col min="1" max="1" width="12.85546875" style="3" customWidth="1"/>
    <col min="2" max="2" width="10.85546875" style="3" customWidth="1"/>
    <col min="3" max="3" width="16.140625" style="3" customWidth="1"/>
    <col min="4" max="4" width="20.7109375" style="3" customWidth="1"/>
    <col min="5" max="5" width="20.28515625" style="3" customWidth="1"/>
    <col min="6" max="6" width="9" style="3" customWidth="1"/>
    <col min="7" max="7" width="15" style="3" customWidth="1"/>
    <col min="8" max="8" width="13.28515625" style="3" customWidth="1"/>
    <col min="9" max="9" width="16.140625" style="3" customWidth="1"/>
    <col min="10" max="10" width="8.85546875" style="3"/>
    <col min="11" max="11" width="10.7109375" style="3" customWidth="1"/>
    <col min="12" max="12" width="22.28515625" style="3" customWidth="1"/>
    <col min="13" max="13" width="9.7109375" style="3" customWidth="1"/>
    <col min="14" max="14" width="15.140625" style="3" customWidth="1"/>
    <col min="15" max="15" width="16.28515625" style="3" customWidth="1"/>
    <col min="16" max="16" width="36.140625" style="3" customWidth="1"/>
    <col min="17" max="17" width="13.140625" style="3" customWidth="1"/>
    <col min="18" max="18" width="14.7109375" style="3" customWidth="1"/>
    <col min="19" max="19" width="11" style="3" customWidth="1"/>
    <col min="20" max="20" width="28.42578125" style="3" customWidth="1"/>
    <col min="21" max="21" width="12.42578125" style="3" customWidth="1"/>
    <col min="22" max="22" width="27.42578125" style="3" customWidth="1"/>
    <col min="23" max="23" width="17.7109375" style="3" customWidth="1"/>
    <col min="24" max="24" width="18" style="3" customWidth="1"/>
    <col min="25" max="25" width="17.7109375" style="3" customWidth="1"/>
    <col min="26" max="26" width="9.28515625" style="3" customWidth="1"/>
    <col min="27" max="27" width="8.85546875" style="3"/>
    <col min="28" max="28" width="18.140625" style="3" customWidth="1"/>
    <col min="29" max="29" width="24.28515625" style="3" bestFit="1" customWidth="1"/>
    <col min="30" max="30" width="19.7109375" style="3" customWidth="1"/>
    <col min="31" max="31" width="30.140625" style="3" customWidth="1"/>
    <col min="32" max="32" width="19.140625" style="3" customWidth="1"/>
    <col min="33" max="33" width="22.85546875" style="3" customWidth="1"/>
    <col min="34" max="35" width="20" style="3" customWidth="1"/>
    <col min="36" max="36" width="15.140625" style="3" customWidth="1"/>
    <col min="37" max="39" width="22" style="3" customWidth="1"/>
    <col min="40" max="40" width="26.7109375" style="3" customWidth="1"/>
    <col min="41" max="41" width="14.28515625" style="3" customWidth="1"/>
    <col min="42" max="42" width="18.28515625" style="3" customWidth="1"/>
    <col min="43" max="43" width="15.85546875" style="3" customWidth="1"/>
    <col min="44" max="44" width="22.42578125" style="3" customWidth="1"/>
    <col min="45" max="45" width="20" style="3" customWidth="1"/>
    <col min="46" max="46" width="18.42578125" style="3" customWidth="1"/>
    <col min="47" max="47" width="12.28515625" style="3" customWidth="1"/>
    <col min="48" max="48" width="30.28515625" style="3" customWidth="1"/>
    <col min="49" max="49" width="28.42578125" style="3" customWidth="1"/>
    <col min="50" max="50" width="42" style="3" customWidth="1"/>
    <col min="51" max="51" width="25" style="3" customWidth="1"/>
    <col min="52" max="16384" width="8.85546875" style="3"/>
  </cols>
  <sheetData>
    <row r="1" spans="1:51" s="2" customFormat="1">
      <c r="A1" s="1" t="s">
        <v>204</v>
      </c>
      <c r="B1" s="1" t="s">
        <v>205</v>
      </c>
      <c r="C1" s="1" t="s">
        <v>206</v>
      </c>
      <c r="D1" s="3" t="s">
        <v>207</v>
      </c>
      <c r="E1" s="1" t="s">
        <v>0</v>
      </c>
      <c r="F1" s="1" t="s">
        <v>208</v>
      </c>
      <c r="G1" s="1" t="s">
        <v>209</v>
      </c>
      <c r="H1" s="1" t="s">
        <v>1</v>
      </c>
      <c r="I1" s="1" t="s">
        <v>2</v>
      </c>
      <c r="J1" s="1" t="s">
        <v>210</v>
      </c>
      <c r="K1" s="1" t="s">
        <v>211</v>
      </c>
      <c r="L1" s="1" t="s">
        <v>212</v>
      </c>
      <c r="M1" s="1" t="s">
        <v>213</v>
      </c>
      <c r="N1" s="1" t="s">
        <v>3</v>
      </c>
      <c r="O1" s="1" t="s">
        <v>4</v>
      </c>
      <c r="P1" s="1" t="s">
        <v>5</v>
      </c>
      <c r="Q1" s="1" t="s">
        <v>6</v>
      </c>
      <c r="R1" s="1" t="s">
        <v>7</v>
      </c>
      <c r="S1" s="1" t="s">
        <v>8</v>
      </c>
      <c r="T1" s="1" t="s">
        <v>214</v>
      </c>
      <c r="U1" s="1" t="s">
        <v>215</v>
      </c>
      <c r="V1" s="1" t="s">
        <v>216</v>
      </c>
      <c r="W1" s="1" t="s">
        <v>217</v>
      </c>
      <c r="X1" s="1" t="s">
        <v>218</v>
      </c>
      <c r="Y1" s="1" t="s">
        <v>219</v>
      </c>
      <c r="Z1" s="1" t="s">
        <v>220</v>
      </c>
      <c r="AA1" s="1" t="s">
        <v>221</v>
      </c>
      <c r="AB1" s="1" t="s">
        <v>222</v>
      </c>
      <c r="AC1" s="1" t="s">
        <v>9</v>
      </c>
      <c r="AD1" s="1" t="s">
        <v>224</v>
      </c>
      <c r="AE1" s="1" t="s">
        <v>225</v>
      </c>
      <c r="AF1" s="1" t="s">
        <v>226</v>
      </c>
      <c r="AG1" s="1" t="s">
        <v>227</v>
      </c>
      <c r="AH1" s="1" t="s">
        <v>228</v>
      </c>
      <c r="AI1" s="1" t="s">
        <v>229</v>
      </c>
      <c r="AJ1" s="1" t="s">
        <v>230</v>
      </c>
      <c r="AK1" s="1" t="s">
        <v>231</v>
      </c>
      <c r="AL1" s="1" t="s">
        <v>10</v>
      </c>
      <c r="AM1" s="1" t="s">
        <v>11</v>
      </c>
      <c r="AN1" s="1" t="s">
        <v>232</v>
      </c>
      <c r="AO1" s="1" t="s">
        <v>233</v>
      </c>
      <c r="AP1" s="1" t="s">
        <v>234</v>
      </c>
      <c r="AQ1" s="1" t="s">
        <v>235</v>
      </c>
      <c r="AR1" s="1" t="s">
        <v>236</v>
      </c>
      <c r="AS1" s="1" t="s">
        <v>237</v>
      </c>
      <c r="AT1" s="1" t="s">
        <v>14</v>
      </c>
      <c r="AU1" s="1" t="s">
        <v>238</v>
      </c>
      <c r="AV1" s="1" t="s">
        <v>239</v>
      </c>
      <c r="AW1" s="1" t="s">
        <v>240</v>
      </c>
      <c r="AX1" s="1" t="s">
        <v>241</v>
      </c>
      <c r="AY1" s="1" t="s">
        <v>242</v>
      </c>
    </row>
    <row r="2" spans="1:51" hidden="1">
      <c r="A2" s="3">
        <v>4</v>
      </c>
      <c r="B2" s="3" t="s">
        <v>243</v>
      </c>
      <c r="C2" s="3" t="s">
        <v>403</v>
      </c>
      <c r="D2" s="3">
        <v>2</v>
      </c>
      <c r="E2" s="4">
        <v>1835</v>
      </c>
      <c r="G2" s="3">
        <v>206000000</v>
      </c>
      <c r="H2" s="3">
        <v>32012</v>
      </c>
      <c r="I2" s="3" t="s">
        <v>404</v>
      </c>
      <c r="J2" s="3" t="s">
        <v>405</v>
      </c>
      <c r="K2" s="3" t="s">
        <v>406</v>
      </c>
      <c r="L2" s="3" t="s">
        <v>407</v>
      </c>
      <c r="M2" s="3" t="s">
        <v>408</v>
      </c>
      <c r="N2" s="3" t="s">
        <v>276</v>
      </c>
      <c r="O2" s="3" t="s">
        <v>18</v>
      </c>
      <c r="P2" s="3" t="s">
        <v>277</v>
      </c>
      <c r="Q2" s="3" t="s">
        <v>276</v>
      </c>
      <c r="R2" s="3">
        <v>3232440444</v>
      </c>
      <c r="S2" s="3" t="s">
        <v>18</v>
      </c>
      <c r="T2" s="3" t="s">
        <v>249</v>
      </c>
      <c r="Z2" s="3" t="s">
        <v>409</v>
      </c>
      <c r="AA2" s="3" t="s">
        <v>265</v>
      </c>
      <c r="AB2" s="3" t="s">
        <v>252</v>
      </c>
      <c r="AC2" s="3" t="s">
        <v>253</v>
      </c>
      <c r="AD2" s="3" t="s">
        <v>399</v>
      </c>
      <c r="AU2" s="3" t="s">
        <v>250</v>
      </c>
      <c r="AV2" s="3" t="s">
        <v>250</v>
      </c>
      <c r="AW2" s="3" t="s">
        <v>250</v>
      </c>
      <c r="AY2" s="3">
        <v>0</v>
      </c>
    </row>
    <row r="3" spans="1:51" hidden="1">
      <c r="A3" s="3">
        <v>4</v>
      </c>
      <c r="B3" s="3" t="s">
        <v>243</v>
      </c>
      <c r="C3" s="3" t="s">
        <v>403</v>
      </c>
      <c r="D3" s="3">
        <v>2</v>
      </c>
      <c r="E3" s="18">
        <v>1835</v>
      </c>
      <c r="G3" s="3">
        <v>206000000</v>
      </c>
      <c r="H3" s="3">
        <v>32072</v>
      </c>
      <c r="I3" s="3" t="s">
        <v>414</v>
      </c>
      <c r="J3" s="3" t="s">
        <v>405</v>
      </c>
      <c r="K3" s="3" t="s">
        <v>415</v>
      </c>
      <c r="L3" s="3" t="s">
        <v>416</v>
      </c>
      <c r="M3" s="3" t="s">
        <v>417</v>
      </c>
      <c r="N3" s="3" t="s">
        <v>276</v>
      </c>
      <c r="O3" s="3" t="s">
        <v>18</v>
      </c>
      <c r="P3" s="3" t="s">
        <v>277</v>
      </c>
      <c r="Q3" s="3" t="s">
        <v>276</v>
      </c>
      <c r="R3" s="3">
        <v>3232440444</v>
      </c>
      <c r="S3" s="3" t="s">
        <v>18</v>
      </c>
      <c r="T3" s="3" t="s">
        <v>249</v>
      </c>
      <c r="Z3" s="3" t="s">
        <v>409</v>
      </c>
      <c r="AA3" s="3" t="s">
        <v>265</v>
      </c>
      <c r="AB3" s="3" t="s">
        <v>252</v>
      </c>
      <c r="AC3" s="3" t="s">
        <v>253</v>
      </c>
      <c r="AD3" s="3" t="s">
        <v>399</v>
      </c>
      <c r="AU3" s="3" t="s">
        <v>250</v>
      </c>
      <c r="AV3" s="3" t="s">
        <v>250</v>
      </c>
      <c r="AW3" s="3" t="s">
        <v>250</v>
      </c>
      <c r="AY3" s="3">
        <v>0</v>
      </c>
    </row>
    <row r="4" spans="1:51">
      <c r="A4" s="3">
        <v>4</v>
      </c>
      <c r="B4" s="3" t="s">
        <v>243</v>
      </c>
      <c r="C4" s="3" t="s">
        <v>425</v>
      </c>
      <c r="D4" s="3">
        <v>25</v>
      </c>
      <c r="E4" s="4">
        <v>1858</v>
      </c>
      <c r="G4" s="3">
        <v>827000000</v>
      </c>
      <c r="H4" s="3">
        <v>36759</v>
      </c>
      <c r="I4" s="3" t="s">
        <v>93</v>
      </c>
      <c r="J4" s="3" t="s">
        <v>245</v>
      </c>
      <c r="K4" s="3" t="s">
        <v>430</v>
      </c>
      <c r="L4" s="3" t="s">
        <v>431</v>
      </c>
      <c r="M4" s="3" t="s">
        <v>432</v>
      </c>
      <c r="N4" s="3" t="s">
        <v>89</v>
      </c>
      <c r="O4" s="3">
        <v>3213269785</v>
      </c>
      <c r="P4" s="3" t="s">
        <v>94</v>
      </c>
      <c r="Q4" s="3" t="s">
        <v>95</v>
      </c>
      <c r="R4" s="3">
        <v>3213269785</v>
      </c>
      <c r="S4" s="3" t="s">
        <v>96</v>
      </c>
      <c r="T4" s="3" t="s">
        <v>429</v>
      </c>
      <c r="Z4" s="3" t="s">
        <v>251</v>
      </c>
      <c r="AA4" s="3" t="s">
        <v>265</v>
      </c>
      <c r="AB4" s="3" t="s">
        <v>395</v>
      </c>
      <c r="AC4" s="3" t="s">
        <v>609</v>
      </c>
      <c r="AU4" s="3" t="s">
        <v>250</v>
      </c>
      <c r="AV4" s="3" t="s">
        <v>250</v>
      </c>
      <c r="AW4" s="3" t="s">
        <v>250</v>
      </c>
      <c r="AY4" s="3">
        <v>0</v>
      </c>
    </row>
    <row r="5" spans="1:51" hidden="1">
      <c r="A5" s="3">
        <v>4</v>
      </c>
      <c r="B5" s="3" t="s">
        <v>243</v>
      </c>
      <c r="C5" s="3" t="s">
        <v>360</v>
      </c>
      <c r="D5" s="3">
        <v>2000</v>
      </c>
      <c r="E5" s="5">
        <v>1801</v>
      </c>
      <c r="G5" s="3">
        <v>835000000</v>
      </c>
      <c r="H5" s="3">
        <v>37014</v>
      </c>
      <c r="I5" s="3" t="s">
        <v>610</v>
      </c>
      <c r="J5" s="3" t="s">
        <v>245</v>
      </c>
      <c r="K5" s="3" t="s">
        <v>611</v>
      </c>
      <c r="L5" s="3" t="s">
        <v>612</v>
      </c>
      <c r="M5" s="3" t="s">
        <v>613</v>
      </c>
      <c r="N5" s="3" t="s">
        <v>89</v>
      </c>
      <c r="O5" s="3" t="s">
        <v>614</v>
      </c>
      <c r="P5" s="3" t="s">
        <v>615</v>
      </c>
      <c r="Q5" s="3" t="s">
        <v>616</v>
      </c>
      <c r="R5" s="3" t="s">
        <v>614</v>
      </c>
      <c r="S5" s="3" t="s">
        <v>617</v>
      </c>
      <c r="T5" s="3" t="s">
        <v>263</v>
      </c>
      <c r="Z5" s="3" t="s">
        <v>264</v>
      </c>
      <c r="AA5" s="3" t="s">
        <v>265</v>
      </c>
      <c r="AB5" s="3" t="s">
        <v>618</v>
      </c>
      <c r="AC5" s="3" t="s">
        <v>619</v>
      </c>
      <c r="AD5" s="3" t="s">
        <v>254</v>
      </c>
      <c r="AH5" s="15">
        <v>0</v>
      </c>
      <c r="AN5" s="21"/>
      <c r="AO5"/>
      <c r="AP5"/>
      <c r="AQ5"/>
      <c r="AR5" s="21"/>
      <c r="AU5" s="3" t="s">
        <v>271</v>
      </c>
      <c r="AV5" s="3" t="s">
        <v>271</v>
      </c>
      <c r="AW5" s="3" t="s">
        <v>271</v>
      </c>
      <c r="AY5" s="3">
        <v>2</v>
      </c>
    </row>
    <row r="6" spans="1:51" hidden="1">
      <c r="A6" s="3">
        <v>4</v>
      </c>
      <c r="B6" s="3" t="s">
        <v>243</v>
      </c>
      <c r="C6" s="3" t="s">
        <v>360</v>
      </c>
      <c r="D6" s="3">
        <v>2000</v>
      </c>
      <c r="E6" s="5">
        <v>1801</v>
      </c>
      <c r="G6" s="3">
        <v>835000000</v>
      </c>
      <c r="H6" s="3">
        <v>36977</v>
      </c>
      <c r="I6" s="3" t="s">
        <v>150</v>
      </c>
      <c r="J6" s="3" t="s">
        <v>245</v>
      </c>
      <c r="K6" s="3" t="s">
        <v>475</v>
      </c>
      <c r="L6" s="3" t="s">
        <v>476</v>
      </c>
      <c r="M6" s="3" t="s">
        <v>477</v>
      </c>
      <c r="N6" s="3" t="s">
        <v>89</v>
      </c>
      <c r="O6" s="3" t="s">
        <v>18</v>
      </c>
      <c r="P6" s="3" t="s">
        <v>151</v>
      </c>
      <c r="Q6" s="3" t="s">
        <v>18</v>
      </c>
      <c r="R6" s="3" t="s">
        <v>18</v>
      </c>
      <c r="S6" s="3" t="s">
        <v>18</v>
      </c>
      <c r="T6" s="3" t="s">
        <v>263</v>
      </c>
      <c r="Z6" s="3" t="s">
        <v>264</v>
      </c>
      <c r="AA6" s="3" t="s">
        <v>265</v>
      </c>
      <c r="AB6" s="3" t="s">
        <v>266</v>
      </c>
      <c r="AC6" s="3" t="s">
        <v>604</v>
      </c>
      <c r="AD6" s="3" t="s">
        <v>254</v>
      </c>
      <c r="AH6" s="15">
        <v>0</v>
      </c>
      <c r="AL6" s="3" t="s">
        <v>65</v>
      </c>
      <c r="AM6" s="3" t="s">
        <v>66</v>
      </c>
      <c r="AN6" s="21">
        <v>45656</v>
      </c>
      <c r="AO6">
        <v>12</v>
      </c>
      <c r="AP6" t="s">
        <v>270</v>
      </c>
      <c r="AQ6">
        <v>1</v>
      </c>
      <c r="AR6" s="21">
        <v>45838</v>
      </c>
      <c r="AS6" s="3">
        <v>6</v>
      </c>
      <c r="AU6" s="3" t="s">
        <v>271</v>
      </c>
      <c r="AV6" s="3" t="s">
        <v>271</v>
      </c>
      <c r="AW6" s="3" t="s">
        <v>271</v>
      </c>
      <c r="AY6" s="3">
        <v>2</v>
      </c>
    </row>
    <row r="7" spans="1:51">
      <c r="A7" s="3">
        <v>4</v>
      </c>
      <c r="B7" s="3" t="s">
        <v>243</v>
      </c>
      <c r="C7" s="3" t="s">
        <v>425</v>
      </c>
      <c r="D7" s="3">
        <v>25</v>
      </c>
      <c r="E7" s="18">
        <v>1858</v>
      </c>
      <c r="G7" s="3">
        <v>827000000</v>
      </c>
      <c r="H7" s="3">
        <v>36762</v>
      </c>
      <c r="I7" s="3" t="s">
        <v>97</v>
      </c>
      <c r="J7" s="3" t="s">
        <v>245</v>
      </c>
      <c r="K7" s="3" t="s">
        <v>433</v>
      </c>
      <c r="L7" s="3" t="s">
        <v>434</v>
      </c>
      <c r="M7" s="3" t="s">
        <v>435</v>
      </c>
      <c r="N7" s="3" t="s">
        <v>89</v>
      </c>
      <c r="O7" s="3">
        <v>3114533865</v>
      </c>
      <c r="P7" s="3" t="s">
        <v>98</v>
      </c>
      <c r="Q7" s="3" t="s">
        <v>99</v>
      </c>
      <c r="R7" s="3">
        <v>3114533865</v>
      </c>
      <c r="S7" s="3" t="s">
        <v>100</v>
      </c>
      <c r="T7" s="3" t="s">
        <v>429</v>
      </c>
      <c r="Z7" s="3" t="s">
        <v>251</v>
      </c>
      <c r="AA7" s="3" t="s">
        <v>265</v>
      </c>
      <c r="AB7" s="3" t="s">
        <v>395</v>
      </c>
      <c r="AC7" s="3" t="s">
        <v>609</v>
      </c>
      <c r="AU7" s="3" t="s">
        <v>250</v>
      </c>
      <c r="AV7" s="3" t="s">
        <v>250</v>
      </c>
      <c r="AW7" s="3" t="s">
        <v>250</v>
      </c>
      <c r="AY7" s="3">
        <v>0</v>
      </c>
    </row>
    <row r="8" spans="1:51">
      <c r="A8" s="3">
        <v>4</v>
      </c>
      <c r="B8" s="3" t="s">
        <v>243</v>
      </c>
      <c r="C8" s="3" t="s">
        <v>425</v>
      </c>
      <c r="D8" s="3">
        <v>25</v>
      </c>
      <c r="E8" s="5">
        <v>1858</v>
      </c>
      <c r="G8" s="3">
        <v>827000000</v>
      </c>
      <c r="H8" s="3">
        <v>37216</v>
      </c>
      <c r="I8" s="3" t="s">
        <v>195</v>
      </c>
      <c r="J8" s="3" t="s">
        <v>245</v>
      </c>
      <c r="K8" s="3" t="s">
        <v>517</v>
      </c>
      <c r="L8" s="3" t="s">
        <v>518</v>
      </c>
      <c r="M8" s="3" t="s">
        <v>519</v>
      </c>
      <c r="N8" s="3" t="s">
        <v>164</v>
      </c>
      <c r="O8" s="3">
        <v>3015478741</v>
      </c>
      <c r="P8" s="3" t="s">
        <v>196</v>
      </c>
      <c r="Q8" s="3" t="s">
        <v>197</v>
      </c>
      <c r="R8" s="3">
        <v>3015478741</v>
      </c>
      <c r="S8" s="3" t="s">
        <v>198</v>
      </c>
      <c r="T8" s="3" t="s">
        <v>263</v>
      </c>
      <c r="Z8" s="3" t="s">
        <v>251</v>
      </c>
      <c r="AA8" s="3" t="s">
        <v>265</v>
      </c>
      <c r="AB8" s="3" t="s">
        <v>395</v>
      </c>
      <c r="AC8" s="3" t="s">
        <v>609</v>
      </c>
      <c r="AU8" s="3" t="s">
        <v>250</v>
      </c>
      <c r="AV8" s="3" t="s">
        <v>250</v>
      </c>
      <c r="AW8" s="3" t="s">
        <v>250</v>
      </c>
      <c r="AY8" s="3">
        <v>0</v>
      </c>
    </row>
    <row r="9" spans="1:51">
      <c r="A9" s="3">
        <v>4</v>
      </c>
      <c r="B9" s="3" t="s">
        <v>243</v>
      </c>
      <c r="C9" s="3" t="s">
        <v>457</v>
      </c>
      <c r="D9" s="3">
        <v>125</v>
      </c>
      <c r="E9" s="18">
        <v>1865</v>
      </c>
      <c r="G9" s="3">
        <v>997000000</v>
      </c>
      <c r="H9" s="3">
        <v>36810</v>
      </c>
      <c r="I9" s="3" t="s">
        <v>128</v>
      </c>
      <c r="J9" s="3" t="s">
        <v>287</v>
      </c>
      <c r="K9" s="3" t="s">
        <v>458</v>
      </c>
      <c r="L9" s="3" t="s">
        <v>459</v>
      </c>
      <c r="M9" s="3" t="s">
        <v>460</v>
      </c>
      <c r="N9" s="3" t="s">
        <v>89</v>
      </c>
      <c r="O9" s="3" t="s">
        <v>129</v>
      </c>
      <c r="P9" s="3" t="s">
        <v>130</v>
      </c>
      <c r="Q9" s="3" t="s">
        <v>131</v>
      </c>
      <c r="R9" s="3" t="s">
        <v>129</v>
      </c>
      <c r="S9" s="3" t="s">
        <v>132</v>
      </c>
      <c r="T9" s="3" t="s">
        <v>263</v>
      </c>
      <c r="Z9" s="3" t="s">
        <v>291</v>
      </c>
      <c r="AA9" s="3" t="s">
        <v>265</v>
      </c>
      <c r="AB9" s="3" t="s">
        <v>395</v>
      </c>
      <c r="AC9" s="3" t="s">
        <v>609</v>
      </c>
      <c r="AD9" s="3" t="s">
        <v>254</v>
      </c>
      <c r="AU9" s="3" t="s">
        <v>250</v>
      </c>
      <c r="AV9" s="3" t="s">
        <v>250</v>
      </c>
      <c r="AW9" s="3" t="s">
        <v>250</v>
      </c>
      <c r="AY9" s="3">
        <v>0</v>
      </c>
    </row>
    <row r="10" spans="1:51" hidden="1">
      <c r="A10" s="3">
        <v>4</v>
      </c>
      <c r="B10" s="3" t="s">
        <v>243</v>
      </c>
      <c r="C10" s="3" t="s">
        <v>255</v>
      </c>
      <c r="D10" s="3">
        <v>800</v>
      </c>
      <c r="E10" s="4">
        <v>1801</v>
      </c>
      <c r="G10" s="3">
        <v>496000000</v>
      </c>
      <c r="H10" s="3">
        <v>36999</v>
      </c>
      <c r="I10" s="3" t="s">
        <v>256</v>
      </c>
      <c r="J10" s="3" t="s">
        <v>245</v>
      </c>
      <c r="K10" s="3" t="s">
        <v>257</v>
      </c>
      <c r="L10" s="3" t="s">
        <v>258</v>
      </c>
      <c r="M10" s="3" t="s">
        <v>259</v>
      </c>
      <c r="N10" s="3" t="s">
        <v>89</v>
      </c>
      <c r="O10" s="3">
        <v>3132378794</v>
      </c>
      <c r="P10" s="3" t="s">
        <v>260</v>
      </c>
      <c r="Q10" s="3" t="s">
        <v>261</v>
      </c>
      <c r="R10" s="3">
        <v>3132378794</v>
      </c>
      <c r="S10" s="3" t="s">
        <v>262</v>
      </c>
      <c r="T10" s="3" t="s">
        <v>263</v>
      </c>
      <c r="Z10" s="3" t="s">
        <v>264</v>
      </c>
      <c r="AA10" s="3" t="s">
        <v>265</v>
      </c>
      <c r="AB10" s="3" t="s">
        <v>266</v>
      </c>
      <c r="AC10" s="3" t="s">
        <v>604</v>
      </c>
      <c r="AD10" s="3" t="s">
        <v>254</v>
      </c>
      <c r="AH10" s="15">
        <v>0</v>
      </c>
      <c r="AL10" s="3" t="s">
        <v>65</v>
      </c>
      <c r="AM10" s="3" t="s">
        <v>66</v>
      </c>
      <c r="AN10" s="21">
        <v>45656</v>
      </c>
      <c r="AO10">
        <v>12</v>
      </c>
      <c r="AP10" t="s">
        <v>270</v>
      </c>
      <c r="AQ10">
        <v>1</v>
      </c>
      <c r="AR10" s="21">
        <v>45838</v>
      </c>
      <c r="AS10" s="3">
        <v>6</v>
      </c>
      <c r="AU10" s="3" t="s">
        <v>271</v>
      </c>
      <c r="AV10" s="3" t="s">
        <v>271</v>
      </c>
      <c r="AW10" s="3" t="s">
        <v>271</v>
      </c>
      <c r="AY10" s="3">
        <v>2</v>
      </c>
    </row>
    <row r="11" spans="1:51" hidden="1">
      <c r="A11" s="3">
        <v>4</v>
      </c>
      <c r="B11" s="3" t="s">
        <v>243</v>
      </c>
      <c r="C11" s="3" t="s">
        <v>255</v>
      </c>
      <c r="D11" s="3">
        <v>800</v>
      </c>
      <c r="E11" s="5">
        <v>1801</v>
      </c>
      <c r="G11" s="3">
        <v>496000000</v>
      </c>
      <c r="H11" s="3">
        <v>36927</v>
      </c>
      <c r="I11" s="3" t="s">
        <v>620</v>
      </c>
      <c r="J11" s="3" t="s">
        <v>245</v>
      </c>
      <c r="K11" s="3" t="s">
        <v>621</v>
      </c>
      <c r="L11" s="3" t="s">
        <v>622</v>
      </c>
      <c r="M11" s="3" t="s">
        <v>623</v>
      </c>
      <c r="N11" s="3" t="s">
        <v>89</v>
      </c>
      <c r="O11" s="3">
        <v>3145223094</v>
      </c>
      <c r="P11" s="3" t="s">
        <v>624</v>
      </c>
      <c r="Q11" s="3" t="s">
        <v>625</v>
      </c>
      <c r="R11" s="3">
        <v>3145223094</v>
      </c>
      <c r="S11" s="3" t="s">
        <v>626</v>
      </c>
      <c r="T11" s="3" t="s">
        <v>263</v>
      </c>
      <c r="Z11" s="3" t="s">
        <v>264</v>
      </c>
      <c r="AA11" s="3" t="s">
        <v>265</v>
      </c>
      <c r="AB11" s="3" t="s">
        <v>627</v>
      </c>
      <c r="AC11" s="3" t="s">
        <v>604</v>
      </c>
      <c r="AD11" s="3" t="s">
        <v>254</v>
      </c>
      <c r="AH11" s="15">
        <v>0</v>
      </c>
      <c r="AL11" s="3" t="s">
        <v>65</v>
      </c>
      <c r="AM11" s="3" t="s">
        <v>66</v>
      </c>
      <c r="AN11" s="21">
        <v>45656</v>
      </c>
      <c r="AO11">
        <v>12</v>
      </c>
      <c r="AP11" t="s">
        <v>270</v>
      </c>
      <c r="AQ11">
        <v>1</v>
      </c>
      <c r="AR11" s="21">
        <v>45838</v>
      </c>
      <c r="AS11" s="3">
        <v>6</v>
      </c>
      <c r="AU11" s="3" t="s">
        <v>271</v>
      </c>
      <c r="AV11" s="3" t="s">
        <v>271</v>
      </c>
      <c r="AW11" s="3" t="s">
        <v>271</v>
      </c>
      <c r="AY11" s="3">
        <v>2</v>
      </c>
    </row>
    <row r="12" spans="1:51" s="20" customFormat="1" hidden="1">
      <c r="A12" s="20">
        <v>4</v>
      </c>
      <c r="B12" s="20" t="s">
        <v>243</v>
      </c>
      <c r="C12" s="20" t="s">
        <v>360</v>
      </c>
      <c r="D12" s="20">
        <v>2000</v>
      </c>
      <c r="E12" s="16">
        <v>1801</v>
      </c>
      <c r="G12" s="20">
        <v>835000000</v>
      </c>
      <c r="H12" s="20">
        <v>36926</v>
      </c>
      <c r="I12" s="20" t="s">
        <v>628</v>
      </c>
      <c r="J12" s="20" t="s">
        <v>245</v>
      </c>
      <c r="K12" s="20" t="s">
        <v>629</v>
      </c>
      <c r="L12" s="20" t="s">
        <v>630</v>
      </c>
      <c r="M12" s="20" t="s">
        <v>631</v>
      </c>
      <c r="N12" s="20" t="s">
        <v>89</v>
      </c>
      <c r="O12" s="20">
        <v>3132601385</v>
      </c>
      <c r="P12" s="20" t="s">
        <v>632</v>
      </c>
      <c r="Q12" s="20" t="s">
        <v>633</v>
      </c>
      <c r="R12" s="20">
        <v>3132601385</v>
      </c>
      <c r="S12" s="20" t="s">
        <v>634</v>
      </c>
      <c r="T12" s="20" t="s">
        <v>429</v>
      </c>
      <c r="Z12" s="20" t="s">
        <v>264</v>
      </c>
      <c r="AA12" s="20" t="s">
        <v>265</v>
      </c>
      <c r="AB12" s="20" t="s">
        <v>627</v>
      </c>
      <c r="AC12" s="20" t="s">
        <v>19</v>
      </c>
      <c r="AD12" s="20" t="s">
        <v>254</v>
      </c>
      <c r="AH12" s="24">
        <v>0</v>
      </c>
      <c r="AL12" s="20" t="s">
        <v>65</v>
      </c>
      <c r="AM12" s="20" t="s">
        <v>66</v>
      </c>
      <c r="AN12" s="52">
        <v>45656</v>
      </c>
      <c r="AO12" s="50">
        <v>12</v>
      </c>
      <c r="AP12" s="50" t="s">
        <v>270</v>
      </c>
      <c r="AQ12" s="50">
        <v>1</v>
      </c>
      <c r="AR12" s="52">
        <v>45838</v>
      </c>
      <c r="AS12" s="20">
        <v>6</v>
      </c>
      <c r="AU12" s="20" t="s">
        <v>271</v>
      </c>
      <c r="AV12" s="20" t="s">
        <v>271</v>
      </c>
      <c r="AW12" s="20" t="s">
        <v>271</v>
      </c>
      <c r="AY12" s="20">
        <v>2</v>
      </c>
    </row>
    <row r="13" spans="1:51" hidden="1">
      <c r="A13" s="3">
        <v>4</v>
      </c>
      <c r="B13" s="3" t="s">
        <v>243</v>
      </c>
      <c r="C13" s="3" t="s">
        <v>360</v>
      </c>
      <c r="D13" s="3">
        <v>2000</v>
      </c>
      <c r="E13" s="18">
        <v>1801</v>
      </c>
      <c r="G13" s="3">
        <v>835000000</v>
      </c>
      <c r="H13" s="3">
        <v>36179</v>
      </c>
      <c r="I13" s="3" t="s">
        <v>86</v>
      </c>
      <c r="J13" s="3" t="s">
        <v>245</v>
      </c>
      <c r="K13" s="3" t="s">
        <v>400</v>
      </c>
      <c r="L13" s="3" t="s">
        <v>401</v>
      </c>
      <c r="M13" s="3" t="s">
        <v>402</v>
      </c>
      <c r="N13" s="3" t="s">
        <v>87</v>
      </c>
      <c r="O13" s="3" t="s">
        <v>18</v>
      </c>
      <c r="P13" s="3" t="s">
        <v>18</v>
      </c>
      <c r="Q13" s="3" t="s">
        <v>18</v>
      </c>
      <c r="R13" s="3" t="s">
        <v>18</v>
      </c>
      <c r="S13" s="3" t="s">
        <v>18</v>
      </c>
      <c r="T13" s="3" t="s">
        <v>249</v>
      </c>
      <c r="Z13" s="3" t="s">
        <v>264</v>
      </c>
      <c r="AA13" s="3">
        <v>520</v>
      </c>
      <c r="AB13" s="3" t="s">
        <v>252</v>
      </c>
      <c r="AC13" s="3" t="s">
        <v>604</v>
      </c>
      <c r="AD13" s="3" t="s">
        <v>254</v>
      </c>
      <c r="AH13" s="15">
        <v>0</v>
      </c>
      <c r="AL13" s="3" t="s">
        <v>65</v>
      </c>
      <c r="AM13" s="3" t="s">
        <v>66</v>
      </c>
      <c r="AN13" s="21">
        <v>45656</v>
      </c>
      <c r="AO13">
        <v>12</v>
      </c>
      <c r="AP13" t="s">
        <v>270</v>
      </c>
      <c r="AQ13">
        <v>1</v>
      </c>
      <c r="AR13" s="21">
        <v>45838</v>
      </c>
      <c r="AS13" s="3">
        <v>6</v>
      </c>
      <c r="AU13" s="3" t="s">
        <v>250</v>
      </c>
      <c r="AV13" s="3" t="s">
        <v>250</v>
      </c>
      <c r="AW13" s="3" t="s">
        <v>250</v>
      </c>
      <c r="AY13" s="3">
        <v>0</v>
      </c>
    </row>
    <row r="14" spans="1:51" hidden="1">
      <c r="A14" s="3">
        <v>4</v>
      </c>
      <c r="B14" s="3" t="s">
        <v>243</v>
      </c>
      <c r="C14" s="3" t="s">
        <v>360</v>
      </c>
      <c r="D14" s="3">
        <v>2000</v>
      </c>
      <c r="E14" s="5">
        <v>1801</v>
      </c>
      <c r="G14" s="3">
        <v>835000000</v>
      </c>
      <c r="H14" s="3">
        <v>33881</v>
      </c>
      <c r="I14" s="3" t="s">
        <v>74</v>
      </c>
      <c r="J14" s="3" t="s">
        <v>245</v>
      </c>
      <c r="K14" s="3" t="s">
        <v>376</v>
      </c>
      <c r="L14" s="3" t="s">
        <v>377</v>
      </c>
      <c r="M14" s="3" t="s">
        <v>378</v>
      </c>
      <c r="N14" s="3" t="s">
        <v>75</v>
      </c>
      <c r="O14" s="3" t="s">
        <v>18</v>
      </c>
      <c r="P14" s="3" t="s">
        <v>76</v>
      </c>
      <c r="Q14" s="3" t="s">
        <v>75</v>
      </c>
      <c r="R14" s="3">
        <v>3134681705</v>
      </c>
      <c r="S14" s="3" t="s">
        <v>18</v>
      </c>
      <c r="T14" s="3" t="s">
        <v>249</v>
      </c>
      <c r="Z14" s="3" t="s">
        <v>264</v>
      </c>
      <c r="AA14" s="3">
        <v>312</v>
      </c>
      <c r="AB14" s="3" t="s">
        <v>252</v>
      </c>
      <c r="AC14" s="3" t="s">
        <v>604</v>
      </c>
      <c r="AD14" s="3" t="s">
        <v>254</v>
      </c>
      <c r="AH14" s="15">
        <v>0</v>
      </c>
      <c r="AL14" s="3" t="s">
        <v>65</v>
      </c>
      <c r="AM14" s="3" t="s">
        <v>66</v>
      </c>
      <c r="AN14" s="21">
        <v>45656</v>
      </c>
      <c r="AO14">
        <v>12</v>
      </c>
      <c r="AP14" t="s">
        <v>270</v>
      </c>
      <c r="AQ14">
        <v>1</v>
      </c>
      <c r="AR14" s="21">
        <v>45838</v>
      </c>
      <c r="AS14" s="3">
        <v>6</v>
      </c>
      <c r="AU14" s="3" t="s">
        <v>271</v>
      </c>
      <c r="AV14" s="3" t="s">
        <v>271</v>
      </c>
      <c r="AW14" s="3" t="s">
        <v>271</v>
      </c>
      <c r="AY14" s="3">
        <v>2</v>
      </c>
    </row>
    <row r="15" spans="1:51" hidden="1">
      <c r="A15" s="3">
        <v>4</v>
      </c>
      <c r="B15" s="3" t="s">
        <v>243</v>
      </c>
      <c r="C15" s="3" t="s">
        <v>360</v>
      </c>
      <c r="D15" s="3">
        <v>2000</v>
      </c>
      <c r="E15" s="18">
        <v>1801</v>
      </c>
      <c r="G15" s="3">
        <v>835000000</v>
      </c>
      <c r="H15" s="3">
        <v>32127</v>
      </c>
      <c r="I15" s="3" t="s">
        <v>62</v>
      </c>
      <c r="J15" s="3" t="s">
        <v>245</v>
      </c>
      <c r="K15" s="3" t="s">
        <v>361</v>
      </c>
      <c r="L15" s="3" t="s">
        <v>362</v>
      </c>
      <c r="M15" s="3" t="s">
        <v>363</v>
      </c>
      <c r="N15" s="3" t="s">
        <v>63</v>
      </c>
      <c r="O15" s="3" t="s">
        <v>18</v>
      </c>
      <c r="P15" s="3" t="s">
        <v>64</v>
      </c>
      <c r="Q15" s="3" t="s">
        <v>63</v>
      </c>
      <c r="R15" s="3">
        <v>3244120748</v>
      </c>
      <c r="S15" s="3" t="s">
        <v>18</v>
      </c>
      <c r="T15" s="3" t="s">
        <v>249</v>
      </c>
      <c r="Z15" s="3" t="s">
        <v>264</v>
      </c>
      <c r="AA15" s="3">
        <v>264</v>
      </c>
      <c r="AB15" s="3" t="s">
        <v>252</v>
      </c>
      <c r="AC15" s="3" t="s">
        <v>604</v>
      </c>
      <c r="AD15" s="3" t="s">
        <v>254</v>
      </c>
      <c r="AH15" s="15">
        <v>0</v>
      </c>
      <c r="AL15" s="3" t="s">
        <v>65</v>
      </c>
      <c r="AM15" s="3" t="s">
        <v>66</v>
      </c>
      <c r="AN15" s="21">
        <v>45656</v>
      </c>
      <c r="AO15">
        <v>12</v>
      </c>
      <c r="AP15" t="s">
        <v>270</v>
      </c>
      <c r="AQ15">
        <v>1</v>
      </c>
      <c r="AR15" s="21">
        <v>45838</v>
      </c>
      <c r="AS15" s="3">
        <v>6</v>
      </c>
      <c r="AU15" s="3" t="s">
        <v>271</v>
      </c>
      <c r="AV15" s="3" t="s">
        <v>271</v>
      </c>
      <c r="AW15" s="3" t="s">
        <v>271</v>
      </c>
      <c r="AY15" s="3">
        <v>2</v>
      </c>
    </row>
    <row r="16" spans="1:51" hidden="1">
      <c r="A16" s="3">
        <v>4</v>
      </c>
      <c r="B16" s="3" t="s">
        <v>243</v>
      </c>
      <c r="C16" s="3" t="s">
        <v>255</v>
      </c>
      <c r="D16" s="3">
        <v>800</v>
      </c>
      <c r="E16" s="5">
        <v>1801</v>
      </c>
      <c r="G16" s="3">
        <v>496000000</v>
      </c>
      <c r="H16" s="3">
        <v>36035</v>
      </c>
      <c r="I16" s="3" t="s">
        <v>292</v>
      </c>
      <c r="J16" s="3" t="s">
        <v>245</v>
      </c>
      <c r="K16" s="3" t="s">
        <v>293</v>
      </c>
      <c r="L16" s="3" t="s">
        <v>294</v>
      </c>
      <c r="M16" s="3" t="s">
        <v>295</v>
      </c>
      <c r="N16" s="3" t="s">
        <v>276</v>
      </c>
      <c r="O16" s="3" t="s">
        <v>18</v>
      </c>
      <c r="P16" s="3" t="s">
        <v>277</v>
      </c>
      <c r="Q16" s="3" t="s">
        <v>276</v>
      </c>
      <c r="R16" s="3">
        <v>3232440444</v>
      </c>
      <c r="S16" s="3" t="s">
        <v>18</v>
      </c>
      <c r="T16" s="3" t="s">
        <v>249</v>
      </c>
      <c r="Z16" s="3" t="s">
        <v>264</v>
      </c>
      <c r="AA16" s="3">
        <v>97</v>
      </c>
      <c r="AB16" s="3" t="s">
        <v>252</v>
      </c>
      <c r="AC16" s="3" t="s">
        <v>604</v>
      </c>
      <c r="AD16" s="3" t="s">
        <v>254</v>
      </c>
      <c r="AH16" s="15">
        <v>0</v>
      </c>
      <c r="AL16" s="3" t="s">
        <v>65</v>
      </c>
      <c r="AM16" s="3" t="s">
        <v>66</v>
      </c>
      <c r="AN16" s="21">
        <v>45656</v>
      </c>
      <c r="AO16">
        <v>12</v>
      </c>
      <c r="AP16" t="s">
        <v>270</v>
      </c>
      <c r="AQ16">
        <v>1</v>
      </c>
      <c r="AR16" s="21">
        <v>45838</v>
      </c>
      <c r="AS16" s="3">
        <v>6</v>
      </c>
      <c r="AU16" s="3" t="s">
        <v>250</v>
      </c>
      <c r="AV16" s="3" t="s">
        <v>250</v>
      </c>
      <c r="AW16" s="3" t="s">
        <v>250</v>
      </c>
      <c r="AY16" s="3">
        <v>0</v>
      </c>
    </row>
    <row r="17" spans="1:51" hidden="1">
      <c r="A17">
        <v>4</v>
      </c>
      <c r="B17" t="s">
        <v>243</v>
      </c>
      <c r="C17" t="s">
        <v>255</v>
      </c>
      <c r="D17">
        <v>800</v>
      </c>
      <c r="E17" s="18">
        <v>1801</v>
      </c>
      <c r="F17"/>
      <c r="G17">
        <v>496000000</v>
      </c>
      <c r="H17">
        <v>27525</v>
      </c>
      <c r="I17" t="s">
        <v>296</v>
      </c>
      <c r="J17" t="s">
        <v>245</v>
      </c>
      <c r="K17" t="s">
        <v>297</v>
      </c>
      <c r="L17" t="s">
        <v>298</v>
      </c>
      <c r="M17" t="s">
        <v>299</v>
      </c>
      <c r="N17" t="s">
        <v>300</v>
      </c>
      <c r="O17" t="s">
        <v>18</v>
      </c>
      <c r="P17" t="s">
        <v>301</v>
      </c>
      <c r="Q17" t="s">
        <v>300</v>
      </c>
      <c r="R17">
        <v>3142624827</v>
      </c>
      <c r="S17" t="s">
        <v>18</v>
      </c>
      <c r="T17" t="s">
        <v>249</v>
      </c>
      <c r="U17"/>
      <c r="V17"/>
      <c r="W17"/>
      <c r="X17" t="s">
        <v>302</v>
      </c>
      <c r="Y17"/>
      <c r="Z17" t="s">
        <v>264</v>
      </c>
      <c r="AA17">
        <v>58</v>
      </c>
      <c r="AB17" t="s">
        <v>252</v>
      </c>
      <c r="AC17" s="3" t="s">
        <v>604</v>
      </c>
      <c r="AD17" s="3" t="s">
        <v>254</v>
      </c>
      <c r="AE17"/>
      <c r="AF17"/>
      <c r="AG17"/>
      <c r="AH17" s="15">
        <v>0</v>
      </c>
      <c r="AI17"/>
      <c r="AJ17"/>
      <c r="AK17"/>
      <c r="AL17" s="3" t="s">
        <v>65</v>
      </c>
      <c r="AM17" s="3" t="s">
        <v>66</v>
      </c>
      <c r="AN17" s="21">
        <v>45656</v>
      </c>
      <c r="AO17">
        <v>12</v>
      </c>
      <c r="AP17" t="s">
        <v>270</v>
      </c>
      <c r="AQ17">
        <v>1</v>
      </c>
      <c r="AR17" s="21">
        <v>45838</v>
      </c>
      <c r="AS17">
        <v>6</v>
      </c>
      <c r="AT17"/>
      <c r="AU17" s="3" t="s">
        <v>271</v>
      </c>
      <c r="AV17" s="3" t="s">
        <v>271</v>
      </c>
      <c r="AW17" s="3" t="s">
        <v>271</v>
      </c>
      <c r="AX17"/>
      <c r="AY17" s="3">
        <v>2</v>
      </c>
    </row>
    <row r="18" spans="1:51" hidden="1">
      <c r="A18">
        <v>4</v>
      </c>
      <c r="B18" t="s">
        <v>243</v>
      </c>
      <c r="C18" t="s">
        <v>255</v>
      </c>
      <c r="D18">
        <v>800</v>
      </c>
      <c r="E18" s="5">
        <v>1801</v>
      </c>
      <c r="F18"/>
      <c r="G18">
        <v>496000000</v>
      </c>
      <c r="H18">
        <v>34840</v>
      </c>
      <c r="I18" t="s">
        <v>303</v>
      </c>
      <c r="J18" t="s">
        <v>245</v>
      </c>
      <c r="K18" t="s">
        <v>304</v>
      </c>
      <c r="L18" t="s">
        <v>305</v>
      </c>
      <c r="M18" t="s">
        <v>306</v>
      </c>
      <c r="N18" t="s">
        <v>307</v>
      </c>
      <c r="O18" t="s">
        <v>18</v>
      </c>
      <c r="P18" t="s">
        <v>308</v>
      </c>
      <c r="Q18" t="s">
        <v>307</v>
      </c>
      <c r="R18">
        <v>3118650275</v>
      </c>
      <c r="S18" t="s">
        <v>18</v>
      </c>
      <c r="T18" t="s">
        <v>249</v>
      </c>
      <c r="U18"/>
      <c r="V18"/>
      <c r="W18"/>
      <c r="X18" t="s">
        <v>309</v>
      </c>
      <c r="Y18"/>
      <c r="Z18" t="s">
        <v>264</v>
      </c>
      <c r="AA18">
        <v>50</v>
      </c>
      <c r="AB18" t="s">
        <v>252</v>
      </c>
      <c r="AC18" s="3" t="s">
        <v>604</v>
      </c>
      <c r="AD18" s="3" t="s">
        <v>254</v>
      </c>
      <c r="AE18"/>
      <c r="AF18"/>
      <c r="AG18"/>
      <c r="AH18" s="15">
        <v>0</v>
      </c>
      <c r="AI18"/>
      <c r="AJ18"/>
      <c r="AK18"/>
      <c r="AL18" s="3" t="s">
        <v>65</v>
      </c>
      <c r="AM18" s="3" t="s">
        <v>66</v>
      </c>
      <c r="AN18" s="21">
        <v>45656</v>
      </c>
      <c r="AO18">
        <v>12</v>
      </c>
      <c r="AP18" t="s">
        <v>270</v>
      </c>
      <c r="AQ18">
        <v>1</v>
      </c>
      <c r="AR18" s="21">
        <v>45838</v>
      </c>
      <c r="AS18">
        <v>6</v>
      </c>
      <c r="AT18"/>
      <c r="AU18" s="3" t="s">
        <v>271</v>
      </c>
      <c r="AV18" s="3" t="s">
        <v>271</v>
      </c>
      <c r="AW18" s="3" t="s">
        <v>271</v>
      </c>
      <c r="AX18"/>
      <c r="AY18" s="3">
        <v>2</v>
      </c>
    </row>
    <row r="19" spans="1:51">
      <c r="A19" s="3">
        <v>4</v>
      </c>
      <c r="B19" s="3" t="s">
        <v>243</v>
      </c>
      <c r="C19" s="3" t="s">
        <v>457</v>
      </c>
      <c r="D19" s="3">
        <v>125</v>
      </c>
      <c r="E19" s="5">
        <v>1865</v>
      </c>
      <c r="G19" s="3">
        <v>997000000</v>
      </c>
      <c r="H19" s="3">
        <v>36814</v>
      </c>
      <c r="I19" s="3" t="s">
        <v>133</v>
      </c>
      <c r="J19" s="3" t="s">
        <v>287</v>
      </c>
      <c r="K19" s="3" t="s">
        <v>461</v>
      </c>
      <c r="L19" s="3" t="s">
        <v>462</v>
      </c>
      <c r="M19" s="3" t="s">
        <v>463</v>
      </c>
      <c r="N19" s="3" t="s">
        <v>89</v>
      </c>
      <c r="O19" s="3" t="s">
        <v>134</v>
      </c>
      <c r="P19" s="3" t="s">
        <v>135</v>
      </c>
      <c r="Q19" s="3" t="s">
        <v>136</v>
      </c>
      <c r="R19" s="3" t="s">
        <v>134</v>
      </c>
      <c r="S19" s="3" t="s">
        <v>137</v>
      </c>
      <c r="T19" s="3" t="s">
        <v>464</v>
      </c>
      <c r="Z19" s="3" t="s">
        <v>291</v>
      </c>
      <c r="AA19" s="3" t="s">
        <v>265</v>
      </c>
      <c r="AB19" s="3" t="s">
        <v>395</v>
      </c>
      <c r="AC19" s="3" t="s">
        <v>609</v>
      </c>
      <c r="AD19" s="3" t="s">
        <v>254</v>
      </c>
      <c r="AU19" s="3" t="s">
        <v>250</v>
      </c>
      <c r="AV19" s="3" t="s">
        <v>250</v>
      </c>
      <c r="AW19" s="3" t="s">
        <v>250</v>
      </c>
      <c r="AY19" s="3">
        <v>0</v>
      </c>
    </row>
    <row r="20" spans="1:51">
      <c r="A20" s="3">
        <v>4</v>
      </c>
      <c r="B20" s="3" t="s">
        <v>243</v>
      </c>
      <c r="C20" s="3" t="s">
        <v>465</v>
      </c>
      <c r="D20" s="3">
        <v>100</v>
      </c>
      <c r="E20" s="4">
        <v>1865</v>
      </c>
      <c r="G20" s="3">
        <v>788000000</v>
      </c>
      <c r="H20" s="3">
        <v>36820</v>
      </c>
      <c r="I20" s="3" t="s">
        <v>138</v>
      </c>
      <c r="J20" s="3" t="s">
        <v>287</v>
      </c>
      <c r="K20" s="3" t="s">
        <v>466</v>
      </c>
      <c r="L20" s="3" t="s">
        <v>467</v>
      </c>
      <c r="M20" s="3" t="s">
        <v>468</v>
      </c>
      <c r="N20" s="3" t="s">
        <v>89</v>
      </c>
      <c r="O20" s="3" t="s">
        <v>139</v>
      </c>
      <c r="P20" s="3" t="s">
        <v>140</v>
      </c>
      <c r="Q20" s="3" t="s">
        <v>141</v>
      </c>
      <c r="R20" s="3" t="s">
        <v>139</v>
      </c>
      <c r="S20" s="3" t="s">
        <v>142</v>
      </c>
      <c r="T20" s="3" t="s">
        <v>464</v>
      </c>
      <c r="Z20" s="3" t="s">
        <v>291</v>
      </c>
      <c r="AA20" s="3" t="s">
        <v>265</v>
      </c>
      <c r="AB20" s="3" t="s">
        <v>395</v>
      </c>
      <c r="AC20" s="3" t="s">
        <v>609</v>
      </c>
      <c r="AD20" s="3" t="s">
        <v>254</v>
      </c>
      <c r="AU20" s="3" t="s">
        <v>250</v>
      </c>
      <c r="AV20" s="3" t="s">
        <v>250</v>
      </c>
      <c r="AW20" s="3" t="s">
        <v>250</v>
      </c>
      <c r="AY20" s="3">
        <v>0</v>
      </c>
    </row>
    <row r="21" spans="1:51" hidden="1">
      <c r="A21" s="3">
        <v>4</v>
      </c>
      <c r="B21" s="3" t="s">
        <v>243</v>
      </c>
      <c r="C21" s="3" t="s">
        <v>494</v>
      </c>
      <c r="D21" s="3">
        <v>900</v>
      </c>
      <c r="E21" s="4">
        <v>1811</v>
      </c>
      <c r="G21" s="3">
        <v>708000000</v>
      </c>
      <c r="H21" s="3">
        <v>37211</v>
      </c>
      <c r="I21" s="3" t="s">
        <v>176</v>
      </c>
      <c r="J21" s="3" t="s">
        <v>437</v>
      </c>
      <c r="K21" s="3" t="s">
        <v>501</v>
      </c>
      <c r="L21" s="3" t="s">
        <v>502</v>
      </c>
      <c r="M21" s="3" t="s">
        <v>503</v>
      </c>
      <c r="N21" s="3" t="s">
        <v>164</v>
      </c>
      <c r="O21" s="3">
        <v>3143259315</v>
      </c>
      <c r="P21" s="3" t="s">
        <v>177</v>
      </c>
      <c r="Q21" s="3" t="s">
        <v>178</v>
      </c>
      <c r="R21" s="3">
        <v>3143259315</v>
      </c>
      <c r="S21" s="3" t="s">
        <v>179</v>
      </c>
      <c r="T21" s="3" t="s">
        <v>263</v>
      </c>
      <c r="Z21" s="3" t="s">
        <v>441</v>
      </c>
      <c r="AA21" s="3" t="s">
        <v>265</v>
      </c>
      <c r="AB21" s="3" t="s">
        <v>395</v>
      </c>
      <c r="AC21" s="3" t="s">
        <v>604</v>
      </c>
      <c r="AD21" s="3" t="s">
        <v>254</v>
      </c>
      <c r="AH21" s="15">
        <v>0</v>
      </c>
      <c r="AL21" s="3" t="s">
        <v>169</v>
      </c>
      <c r="AM21" s="3" t="s">
        <v>170</v>
      </c>
      <c r="AN21" s="22">
        <v>45656</v>
      </c>
      <c r="AO21" s="3">
        <v>12</v>
      </c>
      <c r="AQ21" s="3">
        <v>1</v>
      </c>
      <c r="AR21" s="22">
        <v>45838</v>
      </c>
      <c r="AS21" s="3">
        <v>6</v>
      </c>
      <c r="AU21" s="3" t="s">
        <v>250</v>
      </c>
      <c r="AV21" s="3" t="s">
        <v>250</v>
      </c>
      <c r="AW21" s="3" t="s">
        <v>250</v>
      </c>
      <c r="AY21" s="3">
        <v>0</v>
      </c>
    </row>
    <row r="22" spans="1:51" hidden="1">
      <c r="A22" s="3">
        <v>4</v>
      </c>
      <c r="B22" s="3" t="s">
        <v>243</v>
      </c>
      <c r="C22" s="3" t="s">
        <v>494</v>
      </c>
      <c r="D22" s="3">
        <v>900</v>
      </c>
      <c r="E22" s="4">
        <v>1811</v>
      </c>
      <c r="G22" s="3">
        <v>708000000</v>
      </c>
      <c r="H22" s="3">
        <v>37208</v>
      </c>
      <c r="I22" s="3" t="s">
        <v>163</v>
      </c>
      <c r="J22" s="3" t="s">
        <v>437</v>
      </c>
      <c r="K22" s="3" t="s">
        <v>495</v>
      </c>
      <c r="L22" s="3" t="s">
        <v>496</v>
      </c>
      <c r="M22" s="3" t="s">
        <v>497</v>
      </c>
      <c r="N22" s="3" t="s">
        <v>164</v>
      </c>
      <c r="O22" s="3" t="s">
        <v>165</v>
      </c>
      <c r="P22" s="3" t="s">
        <v>166</v>
      </c>
      <c r="Q22" s="3" t="s">
        <v>167</v>
      </c>
      <c r="R22" s="3" t="s">
        <v>165</v>
      </c>
      <c r="S22" s="3" t="s">
        <v>168</v>
      </c>
      <c r="T22" s="3" t="s">
        <v>263</v>
      </c>
      <c r="Z22" s="3" t="s">
        <v>441</v>
      </c>
      <c r="AA22" s="3" t="s">
        <v>265</v>
      </c>
      <c r="AB22" s="3" t="s">
        <v>395</v>
      </c>
      <c r="AC22" s="3" t="s">
        <v>604</v>
      </c>
      <c r="AD22" s="3" t="s">
        <v>254</v>
      </c>
      <c r="AH22" s="15">
        <v>0</v>
      </c>
      <c r="AL22" s="3" t="s">
        <v>169</v>
      </c>
      <c r="AM22" s="3" t="s">
        <v>170</v>
      </c>
      <c r="AN22" s="22">
        <v>45656</v>
      </c>
      <c r="AO22" s="3">
        <v>12</v>
      </c>
      <c r="AQ22" s="3">
        <v>1</v>
      </c>
      <c r="AR22" s="22">
        <v>45838</v>
      </c>
      <c r="AS22" s="3">
        <v>6</v>
      </c>
      <c r="AU22" s="3" t="s">
        <v>271</v>
      </c>
      <c r="AV22" s="3" t="s">
        <v>271</v>
      </c>
      <c r="AW22" s="3" t="s">
        <v>271</v>
      </c>
      <c r="AY22" s="3">
        <v>1</v>
      </c>
    </row>
    <row r="23" spans="1:51" hidden="1">
      <c r="A23" s="3">
        <v>4</v>
      </c>
      <c r="B23" s="3" t="s">
        <v>243</v>
      </c>
      <c r="C23" s="3" t="s">
        <v>494</v>
      </c>
      <c r="D23" s="3">
        <v>900</v>
      </c>
      <c r="E23" s="5">
        <v>1811</v>
      </c>
      <c r="G23" s="3">
        <v>708000000</v>
      </c>
      <c r="H23" s="3">
        <v>37210</v>
      </c>
      <c r="I23" s="3" t="s">
        <v>172</v>
      </c>
      <c r="J23" s="3" t="s">
        <v>437</v>
      </c>
      <c r="K23" s="3" t="s">
        <v>498</v>
      </c>
      <c r="L23" s="3" t="s">
        <v>499</v>
      </c>
      <c r="M23" s="3" t="s">
        <v>500</v>
      </c>
      <c r="N23" s="3" t="s">
        <v>164</v>
      </c>
      <c r="O23" s="3">
        <v>3123742525</v>
      </c>
      <c r="P23" s="3" t="s">
        <v>173</v>
      </c>
      <c r="Q23" s="3" t="s">
        <v>174</v>
      </c>
      <c r="R23" s="3">
        <v>3123742525</v>
      </c>
      <c r="S23" s="3" t="s">
        <v>175</v>
      </c>
      <c r="T23" s="3" t="s">
        <v>263</v>
      </c>
      <c r="Z23" s="3" t="s">
        <v>441</v>
      </c>
      <c r="AA23" s="3" t="s">
        <v>265</v>
      </c>
      <c r="AB23" s="3" t="s">
        <v>395</v>
      </c>
      <c r="AC23" s="3" t="s">
        <v>604</v>
      </c>
      <c r="AD23" s="3" t="s">
        <v>254</v>
      </c>
      <c r="AH23" s="15">
        <v>0</v>
      </c>
      <c r="AL23" s="3" t="s">
        <v>169</v>
      </c>
      <c r="AM23" s="3" t="s">
        <v>170</v>
      </c>
      <c r="AN23" s="22">
        <v>45656</v>
      </c>
      <c r="AO23" s="3">
        <v>12</v>
      </c>
      <c r="AQ23" s="3">
        <v>1</v>
      </c>
      <c r="AR23" s="22">
        <v>45838</v>
      </c>
      <c r="AS23" s="3">
        <v>6</v>
      </c>
      <c r="AU23" s="3" t="s">
        <v>271</v>
      </c>
      <c r="AV23" s="3" t="s">
        <v>271</v>
      </c>
      <c r="AW23" s="3" t="s">
        <v>271</v>
      </c>
      <c r="AY23" s="3">
        <v>1</v>
      </c>
    </row>
    <row r="24" spans="1:51">
      <c r="A24" s="3">
        <v>4</v>
      </c>
      <c r="B24" s="3" t="s">
        <v>243</v>
      </c>
      <c r="C24" s="3" t="s">
        <v>425</v>
      </c>
      <c r="D24" s="3">
        <v>25</v>
      </c>
      <c r="E24" s="4">
        <v>1858</v>
      </c>
      <c r="G24" s="3">
        <v>827000000</v>
      </c>
      <c r="H24" s="3">
        <v>36756</v>
      </c>
      <c r="I24" s="3" t="s">
        <v>88</v>
      </c>
      <c r="J24" s="3" t="s">
        <v>245</v>
      </c>
      <c r="K24" s="3" t="s">
        <v>426</v>
      </c>
      <c r="L24" s="3" t="s">
        <v>427</v>
      </c>
      <c r="M24" s="3" t="s">
        <v>428</v>
      </c>
      <c r="N24" s="3" t="s">
        <v>89</v>
      </c>
      <c r="O24" s="3">
        <v>3209366254</v>
      </c>
      <c r="P24" s="3" t="s">
        <v>90</v>
      </c>
      <c r="Q24" s="3" t="s">
        <v>91</v>
      </c>
      <c r="R24" s="3">
        <v>3209366254</v>
      </c>
      <c r="S24" s="3" t="s">
        <v>92</v>
      </c>
      <c r="T24" s="3" t="s">
        <v>429</v>
      </c>
      <c r="Z24" s="3" t="s">
        <v>251</v>
      </c>
      <c r="AA24" s="3" t="s">
        <v>265</v>
      </c>
      <c r="AB24" s="3" t="s">
        <v>395</v>
      </c>
      <c r="AC24" s="3" t="s">
        <v>609</v>
      </c>
      <c r="AU24" s="3" t="s">
        <v>250</v>
      </c>
      <c r="AV24" s="3" t="s">
        <v>250</v>
      </c>
      <c r="AW24" s="3" t="s">
        <v>250</v>
      </c>
      <c r="AY24" s="3">
        <v>0</v>
      </c>
    </row>
    <row r="25" spans="1:51" hidden="1">
      <c r="A25" s="3">
        <v>4</v>
      </c>
      <c r="B25" s="3" t="s">
        <v>243</v>
      </c>
      <c r="C25" s="3" t="s">
        <v>484</v>
      </c>
      <c r="D25" s="3">
        <v>1000</v>
      </c>
      <c r="E25" s="5">
        <v>1811</v>
      </c>
      <c r="G25" s="3">
        <v>1120000000</v>
      </c>
      <c r="H25" s="3">
        <v>37023</v>
      </c>
      <c r="I25" s="3" t="s">
        <v>160</v>
      </c>
      <c r="J25" s="3" t="s">
        <v>485</v>
      </c>
      <c r="K25" s="3" t="s">
        <v>486</v>
      </c>
      <c r="L25" s="3" t="s">
        <v>487</v>
      </c>
      <c r="M25" s="3" t="s">
        <v>488</v>
      </c>
      <c r="N25" s="3" t="s">
        <v>89</v>
      </c>
      <c r="O25" s="3" t="s">
        <v>161</v>
      </c>
      <c r="P25" s="3" t="s">
        <v>162</v>
      </c>
      <c r="Q25" s="3" t="s">
        <v>18</v>
      </c>
      <c r="R25" s="3" t="s">
        <v>161</v>
      </c>
      <c r="S25" s="3" t="s">
        <v>18</v>
      </c>
      <c r="T25" s="3" t="s">
        <v>464</v>
      </c>
      <c r="Z25" s="3" t="s">
        <v>489</v>
      </c>
      <c r="AA25" s="3" t="s">
        <v>265</v>
      </c>
      <c r="AB25" s="3" t="s">
        <v>395</v>
      </c>
      <c r="AC25" s="3" t="s">
        <v>604</v>
      </c>
      <c r="AD25" s="3" t="s">
        <v>254</v>
      </c>
      <c r="AH25" s="15">
        <v>0</v>
      </c>
      <c r="AL25" s="3" t="s">
        <v>105</v>
      </c>
      <c r="AM25" s="3" t="s">
        <v>106</v>
      </c>
      <c r="AN25" s="22">
        <v>45656</v>
      </c>
      <c r="AO25" s="3">
        <v>12</v>
      </c>
      <c r="AQ25" s="3">
        <v>1</v>
      </c>
      <c r="AR25" s="22">
        <v>45838</v>
      </c>
      <c r="AS25" s="3">
        <v>6</v>
      </c>
      <c r="AU25" s="3" t="s">
        <v>250</v>
      </c>
      <c r="AV25" s="3" t="s">
        <v>250</v>
      </c>
      <c r="AW25" s="3" t="s">
        <v>250</v>
      </c>
      <c r="AY25" s="3">
        <v>0</v>
      </c>
    </row>
    <row r="26" spans="1:51" hidden="1">
      <c r="A26" s="3">
        <v>4</v>
      </c>
      <c r="B26" s="3" t="s">
        <v>243</v>
      </c>
      <c r="C26" s="3" t="s">
        <v>326</v>
      </c>
      <c r="D26" s="3">
        <v>500</v>
      </c>
      <c r="E26" s="5">
        <v>1824</v>
      </c>
      <c r="G26" s="3">
        <v>1290000000</v>
      </c>
      <c r="H26" s="3">
        <v>32193</v>
      </c>
      <c r="I26" s="3" t="s">
        <v>69</v>
      </c>
      <c r="J26" s="3" t="s">
        <v>327</v>
      </c>
      <c r="K26" s="3" t="s">
        <v>368</v>
      </c>
      <c r="L26" s="3" t="s">
        <v>369</v>
      </c>
      <c r="M26" s="3" t="s">
        <v>370</v>
      </c>
      <c r="N26" s="3" t="s">
        <v>70</v>
      </c>
      <c r="O26" s="3" t="s">
        <v>18</v>
      </c>
      <c r="P26" s="3" t="s">
        <v>18</v>
      </c>
      <c r="Q26" s="3" t="s">
        <v>18</v>
      </c>
      <c r="R26" s="3" t="s">
        <v>18</v>
      </c>
      <c r="S26" s="3" t="s">
        <v>18</v>
      </c>
      <c r="T26" s="3" t="s">
        <v>249</v>
      </c>
      <c r="Z26" s="3" t="s">
        <v>371</v>
      </c>
      <c r="AA26" s="3">
        <v>324</v>
      </c>
      <c r="AB26" s="3" t="s">
        <v>252</v>
      </c>
      <c r="AC26" s="3" t="s">
        <v>604</v>
      </c>
      <c r="AD26" s="3" t="s">
        <v>254</v>
      </c>
      <c r="AH26" s="15">
        <v>0</v>
      </c>
      <c r="AL26" s="3" t="s">
        <v>43</v>
      </c>
      <c r="AM26" s="3" t="s">
        <v>44</v>
      </c>
      <c r="AN26" s="22">
        <v>45656</v>
      </c>
      <c r="AO26" s="3">
        <v>12</v>
      </c>
      <c r="AQ26" s="3">
        <v>1</v>
      </c>
      <c r="AR26" s="22">
        <v>45838</v>
      </c>
      <c r="AS26" s="3">
        <v>6</v>
      </c>
      <c r="AT26" s="3" t="s">
        <v>28</v>
      </c>
      <c r="AU26" s="3" t="s">
        <v>250</v>
      </c>
      <c r="AV26" s="3" t="s">
        <v>250</v>
      </c>
      <c r="AW26" s="3" t="s">
        <v>250</v>
      </c>
      <c r="AY26" s="3">
        <v>0</v>
      </c>
    </row>
    <row r="27" spans="1:51">
      <c r="A27" s="3">
        <v>4</v>
      </c>
      <c r="B27" s="3" t="s">
        <v>243</v>
      </c>
      <c r="C27" s="3" t="s">
        <v>286</v>
      </c>
      <c r="D27" s="3">
        <v>150</v>
      </c>
      <c r="E27" s="18">
        <v>1865</v>
      </c>
      <c r="G27" s="3">
        <v>1537000000</v>
      </c>
      <c r="H27" s="3">
        <v>37019</v>
      </c>
      <c r="I27" s="3" t="s">
        <v>635</v>
      </c>
      <c r="J27" s="3" t="s">
        <v>287</v>
      </c>
      <c r="K27" s="3" t="s">
        <v>636</v>
      </c>
      <c r="L27" s="3" t="s">
        <v>637</v>
      </c>
      <c r="M27" s="3" t="s">
        <v>638</v>
      </c>
      <c r="N27" s="3" t="s">
        <v>89</v>
      </c>
      <c r="O27" s="3">
        <v>3208004585</v>
      </c>
      <c r="P27" s="3" t="s">
        <v>639</v>
      </c>
      <c r="Q27" s="3" t="s">
        <v>640</v>
      </c>
      <c r="R27" s="3">
        <v>3208004585</v>
      </c>
      <c r="S27" s="3" t="s">
        <v>641</v>
      </c>
      <c r="T27" s="3" t="s">
        <v>263</v>
      </c>
      <c r="Z27" s="3" t="s">
        <v>291</v>
      </c>
      <c r="AA27" s="3" t="s">
        <v>265</v>
      </c>
      <c r="AB27" s="3" t="s">
        <v>618</v>
      </c>
      <c r="AC27" s="3" t="s">
        <v>609</v>
      </c>
      <c r="AD27" s="3" t="s">
        <v>254</v>
      </c>
      <c r="AU27" s="3" t="s">
        <v>250</v>
      </c>
      <c r="AV27" s="3" t="s">
        <v>250</v>
      </c>
      <c r="AW27" s="3" t="s">
        <v>250</v>
      </c>
      <c r="AY27" s="3">
        <v>0</v>
      </c>
    </row>
    <row r="28" spans="1:51">
      <c r="A28" s="3">
        <v>4</v>
      </c>
      <c r="B28" s="3" t="s">
        <v>243</v>
      </c>
      <c r="C28" s="3" t="s">
        <v>425</v>
      </c>
      <c r="D28" s="3">
        <v>25</v>
      </c>
      <c r="E28" s="5">
        <v>1858</v>
      </c>
      <c r="G28" s="3">
        <v>827000000</v>
      </c>
      <c r="H28" s="3">
        <v>37009</v>
      </c>
      <c r="I28" s="3" t="s">
        <v>642</v>
      </c>
      <c r="J28" s="3" t="s">
        <v>245</v>
      </c>
      <c r="K28" s="3" t="s">
        <v>643</v>
      </c>
      <c r="L28" s="3" t="s">
        <v>644</v>
      </c>
      <c r="M28" s="3" t="s">
        <v>645</v>
      </c>
      <c r="N28" s="3" t="s">
        <v>89</v>
      </c>
      <c r="O28" s="3">
        <v>3203361779</v>
      </c>
      <c r="P28" s="3" t="s">
        <v>646</v>
      </c>
      <c r="Q28" s="3" t="s">
        <v>647</v>
      </c>
      <c r="R28" s="3">
        <v>3203361779</v>
      </c>
      <c r="S28" s="3" t="s">
        <v>648</v>
      </c>
      <c r="T28" s="3" t="s">
        <v>263</v>
      </c>
      <c r="Z28" s="3" t="s">
        <v>251</v>
      </c>
      <c r="AA28" s="3" t="s">
        <v>265</v>
      </c>
      <c r="AB28" s="3" t="s">
        <v>618</v>
      </c>
      <c r="AC28" s="3" t="s">
        <v>609</v>
      </c>
      <c r="AU28" s="3" t="s">
        <v>250</v>
      </c>
      <c r="AV28" s="3" t="s">
        <v>250</v>
      </c>
      <c r="AW28" s="3" t="s">
        <v>250</v>
      </c>
      <c r="AY28" s="3">
        <v>0</v>
      </c>
    </row>
    <row r="29" spans="1:51">
      <c r="A29" s="3">
        <v>4</v>
      </c>
      <c r="B29" s="3" t="s">
        <v>243</v>
      </c>
      <c r="C29" s="3" t="s">
        <v>335</v>
      </c>
      <c r="D29" s="3">
        <v>12</v>
      </c>
      <c r="E29" s="18">
        <v>1803</v>
      </c>
      <c r="G29" s="3">
        <v>623000000</v>
      </c>
      <c r="H29" s="3">
        <v>37010</v>
      </c>
      <c r="I29" s="3" t="s">
        <v>649</v>
      </c>
      <c r="J29" s="3" t="s">
        <v>245</v>
      </c>
      <c r="K29" s="3" t="s">
        <v>650</v>
      </c>
      <c r="L29" s="3" t="s">
        <v>651</v>
      </c>
      <c r="M29" s="3" t="s">
        <v>652</v>
      </c>
      <c r="N29" s="3" t="s">
        <v>89</v>
      </c>
      <c r="O29" s="3">
        <v>3202009568</v>
      </c>
      <c r="P29" s="3" t="s">
        <v>653</v>
      </c>
      <c r="Q29" s="3" t="s">
        <v>654</v>
      </c>
      <c r="R29" s="3">
        <v>3202009568</v>
      </c>
      <c r="S29" s="3" t="s">
        <v>655</v>
      </c>
      <c r="T29" s="3" t="s">
        <v>263</v>
      </c>
      <c r="Z29" s="3" t="s">
        <v>251</v>
      </c>
      <c r="AA29" s="3" t="s">
        <v>265</v>
      </c>
      <c r="AB29" s="3" t="s">
        <v>618</v>
      </c>
      <c r="AC29" s="3" t="s">
        <v>609</v>
      </c>
      <c r="AU29" s="3" t="s">
        <v>250</v>
      </c>
      <c r="AV29" s="3" t="s">
        <v>250</v>
      </c>
      <c r="AW29" s="3" t="s">
        <v>250</v>
      </c>
      <c r="AY29" s="3">
        <v>0</v>
      </c>
    </row>
    <row r="30" spans="1:51" hidden="1">
      <c r="A30" s="3">
        <v>4</v>
      </c>
      <c r="B30" s="3" t="s">
        <v>243</v>
      </c>
      <c r="C30" s="3" t="s">
        <v>326</v>
      </c>
      <c r="D30" s="3">
        <v>500</v>
      </c>
      <c r="E30" s="5">
        <v>1824</v>
      </c>
      <c r="G30" s="3">
        <v>200000000</v>
      </c>
      <c r="H30" s="3">
        <v>33850</v>
      </c>
      <c r="I30" s="3" t="s">
        <v>71</v>
      </c>
      <c r="J30" s="3" t="s">
        <v>327</v>
      </c>
      <c r="K30" s="3" t="s">
        <v>372</v>
      </c>
      <c r="L30" s="3" t="s">
        <v>373</v>
      </c>
      <c r="M30" s="3" t="s">
        <v>374</v>
      </c>
      <c r="N30" s="3" t="s">
        <v>72</v>
      </c>
      <c r="O30" s="3" t="s">
        <v>18</v>
      </c>
      <c r="P30" s="3" t="s">
        <v>73</v>
      </c>
      <c r="Q30" s="3" t="s">
        <v>72</v>
      </c>
      <c r="R30" s="3">
        <v>3185144062</v>
      </c>
      <c r="S30" s="3" t="s">
        <v>18</v>
      </c>
      <c r="T30" s="3" t="s">
        <v>249</v>
      </c>
      <c r="Z30" s="3" t="s">
        <v>331</v>
      </c>
      <c r="AA30" s="3">
        <v>1321</v>
      </c>
      <c r="AB30" s="3" t="s">
        <v>252</v>
      </c>
      <c r="AC30" s="3" t="s">
        <v>604</v>
      </c>
      <c r="AD30" s="3" t="s">
        <v>254</v>
      </c>
      <c r="AH30" s="15">
        <v>0</v>
      </c>
      <c r="AI30" s="3" t="s">
        <v>375</v>
      </c>
      <c r="AL30" s="3" t="s">
        <v>43</v>
      </c>
      <c r="AM30" s="3" t="s">
        <v>44</v>
      </c>
      <c r="AN30" s="22">
        <v>45656</v>
      </c>
      <c r="AO30" s="3">
        <v>12</v>
      </c>
      <c r="AQ30" s="3">
        <v>1</v>
      </c>
      <c r="AR30" s="22">
        <v>45838</v>
      </c>
      <c r="AS30" s="3">
        <v>6</v>
      </c>
      <c r="AT30" s="3" t="s">
        <v>28</v>
      </c>
      <c r="AU30" s="3" t="s">
        <v>250</v>
      </c>
      <c r="AV30" s="3" t="s">
        <v>250</v>
      </c>
      <c r="AW30" s="3" t="s">
        <v>250</v>
      </c>
      <c r="AY30" s="3">
        <v>0</v>
      </c>
    </row>
    <row r="31" spans="1:51">
      <c r="A31" s="3">
        <v>4</v>
      </c>
      <c r="B31" s="3" t="s">
        <v>243</v>
      </c>
      <c r="C31" s="3" t="s">
        <v>244</v>
      </c>
      <c r="D31" s="3">
        <v>300</v>
      </c>
      <c r="E31" s="5">
        <v>1803</v>
      </c>
      <c r="G31" s="3">
        <v>519000000</v>
      </c>
      <c r="H31" s="3">
        <v>37012</v>
      </c>
      <c r="I31" s="3" t="s">
        <v>656</v>
      </c>
      <c r="J31" s="3" t="s">
        <v>245</v>
      </c>
      <c r="K31" s="3" t="s">
        <v>657</v>
      </c>
      <c r="L31" s="3" t="s">
        <v>658</v>
      </c>
      <c r="M31" s="3" t="s">
        <v>659</v>
      </c>
      <c r="N31" s="3" t="s">
        <v>89</v>
      </c>
      <c r="O31" s="3">
        <v>3208004585</v>
      </c>
      <c r="P31" s="3" t="s">
        <v>639</v>
      </c>
      <c r="Q31" s="3" t="s">
        <v>640</v>
      </c>
      <c r="R31" s="3">
        <v>3208004585</v>
      </c>
      <c r="S31" s="3" t="s">
        <v>660</v>
      </c>
      <c r="T31" s="3" t="s">
        <v>263</v>
      </c>
      <c r="Z31" s="3" t="s">
        <v>251</v>
      </c>
      <c r="AA31" s="3" t="s">
        <v>265</v>
      </c>
      <c r="AB31" s="3" t="s">
        <v>618</v>
      </c>
      <c r="AC31" s="3" t="s">
        <v>609</v>
      </c>
      <c r="AU31" s="3" t="s">
        <v>271</v>
      </c>
      <c r="AV31" s="3" t="s">
        <v>271</v>
      </c>
      <c r="AW31" s="3" t="s">
        <v>271</v>
      </c>
      <c r="AY31" s="3">
        <v>2</v>
      </c>
    </row>
    <row r="32" spans="1:51" hidden="1">
      <c r="A32" s="3">
        <v>4</v>
      </c>
      <c r="B32" s="3" t="s">
        <v>243</v>
      </c>
      <c r="C32" s="3" t="s">
        <v>326</v>
      </c>
      <c r="D32" s="3">
        <v>500</v>
      </c>
      <c r="E32" s="5">
        <v>1824</v>
      </c>
      <c r="G32" s="3">
        <v>200000000</v>
      </c>
      <c r="H32" s="3">
        <v>29375</v>
      </c>
      <c r="I32" s="3" t="s">
        <v>41</v>
      </c>
      <c r="J32" s="3" t="s">
        <v>327</v>
      </c>
      <c r="K32" s="3" t="s">
        <v>328</v>
      </c>
      <c r="L32" s="3" t="s">
        <v>329</v>
      </c>
      <c r="M32" s="3" t="s">
        <v>330</v>
      </c>
      <c r="N32" s="3" t="s">
        <v>42</v>
      </c>
      <c r="O32" s="3" t="s">
        <v>18</v>
      </c>
      <c r="P32" s="3" t="s">
        <v>18</v>
      </c>
      <c r="Q32" s="3" t="s">
        <v>18</v>
      </c>
      <c r="R32" s="3" t="s">
        <v>18</v>
      </c>
      <c r="S32" s="3" t="s">
        <v>18</v>
      </c>
      <c r="T32" s="3" t="s">
        <v>249</v>
      </c>
      <c r="Z32" s="3" t="s">
        <v>331</v>
      </c>
      <c r="AA32" s="3">
        <v>422</v>
      </c>
      <c r="AB32" s="3" t="s">
        <v>252</v>
      </c>
      <c r="AC32" s="3" t="s">
        <v>604</v>
      </c>
      <c r="AD32" s="3" t="s">
        <v>254</v>
      </c>
      <c r="AH32" s="15">
        <v>0</v>
      </c>
      <c r="AL32" s="3" t="s">
        <v>43</v>
      </c>
      <c r="AM32" s="3" t="s">
        <v>44</v>
      </c>
      <c r="AN32" s="22">
        <v>45656</v>
      </c>
      <c r="AO32" s="3">
        <v>12</v>
      </c>
      <c r="AQ32" s="3">
        <v>1</v>
      </c>
      <c r="AR32" s="22">
        <v>45838</v>
      </c>
      <c r="AS32" s="3">
        <v>6</v>
      </c>
      <c r="AT32" s="3" t="s">
        <v>28</v>
      </c>
      <c r="AU32" s="3" t="s">
        <v>250</v>
      </c>
      <c r="AV32" s="3" t="s">
        <v>250</v>
      </c>
      <c r="AW32" s="3" t="s">
        <v>250</v>
      </c>
      <c r="AY32" s="3">
        <v>0</v>
      </c>
    </row>
    <row r="33" spans="1:51">
      <c r="A33" s="3">
        <v>4</v>
      </c>
      <c r="B33" s="3" t="s">
        <v>243</v>
      </c>
      <c r="C33" s="3" t="s">
        <v>244</v>
      </c>
      <c r="D33" s="3">
        <v>300</v>
      </c>
      <c r="E33" s="18">
        <v>1803</v>
      </c>
      <c r="G33" s="3">
        <v>519000000</v>
      </c>
      <c r="H33" s="3">
        <v>37008</v>
      </c>
      <c r="I33" s="3" t="s">
        <v>156</v>
      </c>
      <c r="J33" s="3" t="s">
        <v>245</v>
      </c>
      <c r="K33" s="3" t="s">
        <v>481</v>
      </c>
      <c r="L33" s="3" t="s">
        <v>482</v>
      </c>
      <c r="M33" s="3" t="s">
        <v>483</v>
      </c>
      <c r="N33" s="3" t="s">
        <v>89</v>
      </c>
      <c r="O33" s="3">
        <v>3145918969</v>
      </c>
      <c r="P33" s="3" t="s">
        <v>157</v>
      </c>
      <c r="Q33" s="3" t="s">
        <v>158</v>
      </c>
      <c r="R33" s="3">
        <v>3145918969</v>
      </c>
      <c r="S33" s="3" t="s">
        <v>159</v>
      </c>
      <c r="T33" s="3" t="s">
        <v>429</v>
      </c>
      <c r="Z33" s="3" t="s">
        <v>251</v>
      </c>
      <c r="AA33" s="3" t="s">
        <v>265</v>
      </c>
      <c r="AB33" s="3" t="s">
        <v>266</v>
      </c>
      <c r="AC33" s="3" t="s">
        <v>609</v>
      </c>
      <c r="AU33" s="3" t="s">
        <v>250</v>
      </c>
      <c r="AV33" s="3" t="s">
        <v>250</v>
      </c>
      <c r="AW33" s="3" t="s">
        <v>250</v>
      </c>
      <c r="AY33" s="3">
        <v>0</v>
      </c>
    </row>
    <row r="34" spans="1:51">
      <c r="A34" s="3">
        <v>4</v>
      </c>
      <c r="B34" s="3" t="s">
        <v>243</v>
      </c>
      <c r="C34" s="3" t="s">
        <v>425</v>
      </c>
      <c r="D34" s="3">
        <v>25</v>
      </c>
      <c r="E34" s="5">
        <v>1858</v>
      </c>
      <c r="G34" s="3">
        <v>827000000</v>
      </c>
      <c r="H34" s="3">
        <v>37004</v>
      </c>
      <c r="I34" s="3" t="s">
        <v>152</v>
      </c>
      <c r="J34" s="3" t="s">
        <v>245</v>
      </c>
      <c r="K34" s="3" t="s">
        <v>478</v>
      </c>
      <c r="L34" s="3" t="s">
        <v>479</v>
      </c>
      <c r="M34" s="3" t="s">
        <v>480</v>
      </c>
      <c r="N34" s="3" t="s">
        <v>89</v>
      </c>
      <c r="O34" s="3">
        <v>3106379393</v>
      </c>
      <c r="P34" s="3" t="s">
        <v>153</v>
      </c>
      <c r="Q34" s="3" t="s">
        <v>154</v>
      </c>
      <c r="R34" s="3">
        <v>3106379393</v>
      </c>
      <c r="S34" s="3" t="s">
        <v>155</v>
      </c>
      <c r="T34" s="3" t="s">
        <v>429</v>
      </c>
      <c r="Z34" s="3" t="s">
        <v>251</v>
      </c>
      <c r="AA34" s="3" t="s">
        <v>265</v>
      </c>
      <c r="AB34" s="3" t="s">
        <v>266</v>
      </c>
      <c r="AC34" s="3" t="s">
        <v>609</v>
      </c>
      <c r="AU34" s="3" t="s">
        <v>250</v>
      </c>
      <c r="AV34" s="3" t="s">
        <v>250</v>
      </c>
      <c r="AW34" s="3" t="s">
        <v>250</v>
      </c>
      <c r="AY34" s="3">
        <v>0</v>
      </c>
    </row>
    <row r="35" spans="1:51">
      <c r="A35" s="3">
        <v>4</v>
      </c>
      <c r="B35" s="3" t="s">
        <v>243</v>
      </c>
      <c r="C35" s="3" t="s">
        <v>385</v>
      </c>
      <c r="D35" s="3">
        <v>200</v>
      </c>
      <c r="E35" s="18">
        <v>1865</v>
      </c>
      <c r="G35" s="3">
        <v>1491000000</v>
      </c>
      <c r="H35" s="3">
        <v>36972</v>
      </c>
      <c r="I35" s="3" t="s">
        <v>146</v>
      </c>
      <c r="J35" s="3" t="s">
        <v>287</v>
      </c>
      <c r="K35" s="3" t="s">
        <v>472</v>
      </c>
      <c r="L35" s="3" t="s">
        <v>473</v>
      </c>
      <c r="M35" s="3" t="s">
        <v>474</v>
      </c>
      <c r="N35" s="3" t="s">
        <v>89</v>
      </c>
      <c r="O35" s="3">
        <v>3183941496</v>
      </c>
      <c r="P35" s="3" t="s">
        <v>147</v>
      </c>
      <c r="Q35" s="3" t="s">
        <v>148</v>
      </c>
      <c r="R35" s="3">
        <v>3183941496</v>
      </c>
      <c r="S35" s="3" t="s">
        <v>149</v>
      </c>
      <c r="T35" s="3" t="s">
        <v>263</v>
      </c>
      <c r="Z35" s="3" t="s">
        <v>291</v>
      </c>
      <c r="AA35" s="3" t="s">
        <v>265</v>
      </c>
      <c r="AB35" s="3" t="s">
        <v>266</v>
      </c>
      <c r="AC35" s="3" t="s">
        <v>609</v>
      </c>
      <c r="AD35" s="3" t="s">
        <v>254</v>
      </c>
      <c r="AU35" s="3" t="s">
        <v>250</v>
      </c>
      <c r="AV35" s="3" t="s">
        <v>250</v>
      </c>
      <c r="AW35" s="3" t="s">
        <v>250</v>
      </c>
      <c r="AY35" s="3">
        <v>0</v>
      </c>
    </row>
    <row r="36" spans="1:51" hidden="1">
      <c r="A36" s="3">
        <v>4</v>
      </c>
      <c r="B36" s="3" t="s">
        <v>243</v>
      </c>
      <c r="C36" s="3" t="s">
        <v>389</v>
      </c>
      <c r="D36" s="3">
        <v>3000</v>
      </c>
      <c r="E36" s="5">
        <v>1826</v>
      </c>
      <c r="G36" s="3">
        <v>1026000000</v>
      </c>
      <c r="H36" s="3">
        <v>36787</v>
      </c>
      <c r="I36" s="3" t="s">
        <v>390</v>
      </c>
      <c r="J36" s="3" t="s">
        <v>279</v>
      </c>
      <c r="K36" s="3" t="s">
        <v>391</v>
      </c>
      <c r="L36" s="3" t="s">
        <v>392</v>
      </c>
      <c r="M36" s="3" t="s">
        <v>393</v>
      </c>
      <c r="N36" s="3" t="s">
        <v>89</v>
      </c>
      <c r="O36" s="3">
        <v>3203748379</v>
      </c>
      <c r="P36" s="3" t="s">
        <v>115</v>
      </c>
      <c r="Q36" s="3" t="s">
        <v>116</v>
      </c>
      <c r="R36" s="3">
        <v>3203748379</v>
      </c>
      <c r="S36" s="3" t="s">
        <v>117</v>
      </c>
      <c r="T36" s="3" t="s">
        <v>263</v>
      </c>
      <c r="Z36" s="3" t="s">
        <v>394</v>
      </c>
      <c r="AA36" s="3" t="s">
        <v>265</v>
      </c>
      <c r="AB36" s="3" t="s">
        <v>395</v>
      </c>
      <c r="AC36" s="3" t="s">
        <v>604</v>
      </c>
      <c r="AD36" s="3" t="s">
        <v>254</v>
      </c>
      <c r="AH36" s="15">
        <v>0</v>
      </c>
      <c r="AL36" s="3" t="s">
        <v>118</v>
      </c>
      <c r="AM36" s="3" t="s">
        <v>119</v>
      </c>
      <c r="AN36" s="22">
        <v>45656</v>
      </c>
      <c r="AO36" s="3">
        <v>12</v>
      </c>
      <c r="AQ36" s="3">
        <v>1</v>
      </c>
      <c r="AR36" s="22">
        <v>45838</v>
      </c>
      <c r="AS36" s="3">
        <v>6</v>
      </c>
      <c r="AU36" s="3" t="s">
        <v>250</v>
      </c>
      <c r="AV36" s="3" t="s">
        <v>250</v>
      </c>
      <c r="AW36" s="3" t="s">
        <v>250</v>
      </c>
      <c r="AY36" s="3">
        <v>0</v>
      </c>
    </row>
    <row r="37" spans="1:51">
      <c r="A37" s="3">
        <v>4</v>
      </c>
      <c r="B37" s="3" t="s">
        <v>243</v>
      </c>
      <c r="C37" s="3" t="s">
        <v>286</v>
      </c>
      <c r="D37" s="3">
        <v>150</v>
      </c>
      <c r="E37" s="5">
        <v>1865</v>
      </c>
      <c r="G37" s="3">
        <v>1537000000</v>
      </c>
      <c r="H37" s="3">
        <v>36969</v>
      </c>
      <c r="I37" s="3" t="s">
        <v>143</v>
      </c>
      <c r="J37" s="3" t="s">
        <v>287</v>
      </c>
      <c r="K37" s="3" t="s">
        <v>469</v>
      </c>
      <c r="L37" s="3" t="s">
        <v>470</v>
      </c>
      <c r="M37" s="3" t="s">
        <v>471</v>
      </c>
      <c r="N37" s="3" t="s">
        <v>89</v>
      </c>
      <c r="O37" s="3">
        <v>3016132691</v>
      </c>
      <c r="P37" s="3" t="s">
        <v>144</v>
      </c>
      <c r="Q37" s="3" t="s">
        <v>82</v>
      </c>
      <c r="R37" s="3">
        <v>3016132691</v>
      </c>
      <c r="S37" s="3" t="s">
        <v>145</v>
      </c>
      <c r="T37" s="3" t="s">
        <v>429</v>
      </c>
      <c r="Z37" s="3" t="s">
        <v>291</v>
      </c>
      <c r="AA37" s="3" t="s">
        <v>265</v>
      </c>
      <c r="AB37" s="3" t="s">
        <v>266</v>
      </c>
      <c r="AC37" s="3" t="s">
        <v>609</v>
      </c>
      <c r="AD37" s="3" t="s">
        <v>254</v>
      </c>
      <c r="AU37" s="3" t="s">
        <v>250</v>
      </c>
      <c r="AV37" s="3" t="s">
        <v>250</v>
      </c>
      <c r="AW37" s="3" t="s">
        <v>250</v>
      </c>
      <c r="AY37" s="3">
        <v>0</v>
      </c>
    </row>
    <row r="38" spans="1:51">
      <c r="A38" s="3">
        <v>4</v>
      </c>
      <c r="B38" s="3" t="s">
        <v>243</v>
      </c>
      <c r="C38" s="3" t="s">
        <v>335</v>
      </c>
      <c r="D38" s="3">
        <v>12</v>
      </c>
      <c r="E38" s="5">
        <v>1803</v>
      </c>
      <c r="G38" s="3">
        <v>623000000</v>
      </c>
      <c r="H38" s="3">
        <v>36963</v>
      </c>
      <c r="I38" s="3" t="s">
        <v>661</v>
      </c>
      <c r="J38" s="3" t="s">
        <v>245</v>
      </c>
      <c r="K38" s="3" t="s">
        <v>662</v>
      </c>
      <c r="L38" s="3" t="s">
        <v>663</v>
      </c>
      <c r="M38" s="3" t="s">
        <v>664</v>
      </c>
      <c r="N38" s="3" t="s">
        <v>89</v>
      </c>
      <c r="O38" s="3">
        <v>3114533865</v>
      </c>
      <c r="P38" s="3" t="s">
        <v>665</v>
      </c>
      <c r="Q38" s="3" t="s">
        <v>666</v>
      </c>
      <c r="R38" s="3">
        <v>3114533865</v>
      </c>
      <c r="S38" s="3" t="s">
        <v>667</v>
      </c>
      <c r="T38" s="3" t="s">
        <v>429</v>
      </c>
      <c r="Z38" s="3" t="s">
        <v>251</v>
      </c>
      <c r="AA38" s="3" t="s">
        <v>265</v>
      </c>
      <c r="AB38" s="3" t="s">
        <v>627</v>
      </c>
      <c r="AC38" s="3" t="s">
        <v>609</v>
      </c>
      <c r="AU38" s="3" t="s">
        <v>250</v>
      </c>
      <c r="AV38" s="3" t="s">
        <v>250</v>
      </c>
      <c r="AW38" s="3" t="s">
        <v>250</v>
      </c>
      <c r="AY38" s="3">
        <v>0</v>
      </c>
    </row>
    <row r="39" spans="1:51">
      <c r="A39" s="3">
        <v>4</v>
      </c>
      <c r="B39" s="3" t="s">
        <v>243</v>
      </c>
      <c r="C39" s="3" t="s">
        <v>425</v>
      </c>
      <c r="D39" s="3">
        <v>25</v>
      </c>
      <c r="E39" s="5">
        <v>1858</v>
      </c>
      <c r="G39" s="3">
        <v>827000000</v>
      </c>
      <c r="H39" s="3">
        <v>36967</v>
      </c>
      <c r="I39" s="3" t="s">
        <v>668</v>
      </c>
      <c r="J39" s="3" t="s">
        <v>245</v>
      </c>
      <c r="K39" s="3" t="s">
        <v>669</v>
      </c>
      <c r="L39" s="3" t="s">
        <v>670</v>
      </c>
      <c r="M39" s="3" t="s">
        <v>671</v>
      </c>
      <c r="N39" s="3" t="s">
        <v>89</v>
      </c>
      <c r="O39" s="3">
        <v>3125535545</v>
      </c>
      <c r="P39" s="3" t="s">
        <v>672</v>
      </c>
      <c r="Q39" s="3" t="s">
        <v>673</v>
      </c>
      <c r="R39" s="3">
        <v>3125535545</v>
      </c>
      <c r="S39" s="3" t="s">
        <v>674</v>
      </c>
      <c r="T39" s="3" t="s">
        <v>263</v>
      </c>
      <c r="Z39" s="3" t="s">
        <v>251</v>
      </c>
      <c r="AA39" s="3" t="s">
        <v>265</v>
      </c>
      <c r="AB39" s="3" t="s">
        <v>627</v>
      </c>
      <c r="AC39" s="3" t="s">
        <v>609</v>
      </c>
      <c r="AU39" s="3" t="s">
        <v>250</v>
      </c>
      <c r="AV39" s="3" t="s">
        <v>250</v>
      </c>
      <c r="AW39" s="3" t="s">
        <v>250</v>
      </c>
      <c r="AY39" s="3">
        <v>0</v>
      </c>
    </row>
    <row r="40" spans="1:51">
      <c r="A40" s="3">
        <v>4</v>
      </c>
      <c r="B40" s="3" t="s">
        <v>243</v>
      </c>
      <c r="C40" s="3" t="s">
        <v>244</v>
      </c>
      <c r="D40" s="3">
        <v>300</v>
      </c>
      <c r="E40" s="4">
        <v>1803</v>
      </c>
      <c r="G40" s="3">
        <v>519000000</v>
      </c>
      <c r="H40" s="3">
        <v>36964</v>
      </c>
      <c r="I40" s="3" t="s">
        <v>675</v>
      </c>
      <c r="J40" s="3" t="s">
        <v>245</v>
      </c>
      <c r="K40" s="3" t="s">
        <v>676</v>
      </c>
      <c r="L40" s="3" t="s">
        <v>677</v>
      </c>
      <c r="M40" s="3" t="s">
        <v>678</v>
      </c>
      <c r="N40" s="3" t="s">
        <v>89</v>
      </c>
      <c r="O40" s="3">
        <v>3203009208</v>
      </c>
      <c r="P40" s="3" t="s">
        <v>679</v>
      </c>
      <c r="Q40" s="3" t="s">
        <v>680</v>
      </c>
      <c r="R40" s="3">
        <v>3203009208</v>
      </c>
      <c r="S40" s="3" t="s">
        <v>681</v>
      </c>
      <c r="T40" s="3" t="s">
        <v>263</v>
      </c>
      <c r="Z40" s="3" t="s">
        <v>251</v>
      </c>
      <c r="AA40" s="3" t="s">
        <v>265</v>
      </c>
      <c r="AB40" s="3" t="s">
        <v>627</v>
      </c>
      <c r="AC40" s="3" t="s">
        <v>609</v>
      </c>
      <c r="AU40" s="3" t="s">
        <v>250</v>
      </c>
      <c r="AV40" s="3" t="s">
        <v>250</v>
      </c>
      <c r="AW40" s="3" t="s">
        <v>250</v>
      </c>
      <c r="AY40" s="3">
        <v>0</v>
      </c>
    </row>
    <row r="41" spans="1:51" hidden="1">
      <c r="A41" s="3">
        <v>4</v>
      </c>
      <c r="B41" s="3" t="s">
        <v>243</v>
      </c>
      <c r="C41" s="3" t="s">
        <v>389</v>
      </c>
      <c r="D41" s="3">
        <v>3000</v>
      </c>
      <c r="E41" s="3">
        <v>1826</v>
      </c>
      <c r="G41" s="3">
        <v>1026000000</v>
      </c>
      <c r="H41" s="3">
        <v>36798</v>
      </c>
      <c r="I41" s="3" t="s">
        <v>114</v>
      </c>
      <c r="J41" s="3" t="s">
        <v>279</v>
      </c>
      <c r="K41" s="3" t="s">
        <v>448</v>
      </c>
      <c r="L41" s="3" t="s">
        <v>449</v>
      </c>
      <c r="M41" s="3" t="s">
        <v>450</v>
      </c>
      <c r="N41" s="23" t="s">
        <v>89</v>
      </c>
      <c r="O41" s="3">
        <v>3203748379</v>
      </c>
      <c r="P41" s="3" t="s">
        <v>115</v>
      </c>
      <c r="Q41" s="3" t="s">
        <v>116</v>
      </c>
      <c r="R41" s="3">
        <v>3203748379</v>
      </c>
      <c r="S41" s="3" t="s">
        <v>117</v>
      </c>
      <c r="T41" s="3" t="s">
        <v>263</v>
      </c>
      <c r="Z41" s="3" t="s">
        <v>394</v>
      </c>
      <c r="AA41" s="3" t="s">
        <v>265</v>
      </c>
      <c r="AB41" s="3" t="s">
        <v>395</v>
      </c>
      <c r="AC41" s="3" t="s">
        <v>604</v>
      </c>
      <c r="AD41" s="3" t="s">
        <v>254</v>
      </c>
      <c r="AH41" s="15">
        <v>0</v>
      </c>
      <c r="AL41" s="3" t="s">
        <v>118</v>
      </c>
      <c r="AM41" s="3" t="s">
        <v>119</v>
      </c>
      <c r="AN41" s="22">
        <v>45656</v>
      </c>
      <c r="AO41" s="3">
        <v>12</v>
      </c>
      <c r="AQ41" s="3">
        <v>1</v>
      </c>
      <c r="AR41" s="22">
        <v>45838</v>
      </c>
      <c r="AS41" s="3">
        <v>6</v>
      </c>
      <c r="AU41" s="3" t="s">
        <v>250</v>
      </c>
      <c r="AV41" s="3" t="s">
        <v>250</v>
      </c>
      <c r="AW41" s="3" t="s">
        <v>250</v>
      </c>
      <c r="AY41" s="3">
        <v>0</v>
      </c>
    </row>
    <row r="42" spans="1:51">
      <c r="A42" s="3">
        <v>4</v>
      </c>
      <c r="B42" s="3" t="s">
        <v>243</v>
      </c>
      <c r="C42" s="3" t="s">
        <v>457</v>
      </c>
      <c r="D42" s="3">
        <v>125</v>
      </c>
      <c r="E42" s="5">
        <v>1865</v>
      </c>
      <c r="G42" s="3">
        <v>997000000</v>
      </c>
      <c r="H42" s="3">
        <v>36874</v>
      </c>
      <c r="I42" s="3" t="s">
        <v>682</v>
      </c>
      <c r="J42" s="3" t="s">
        <v>287</v>
      </c>
      <c r="K42" s="3" t="s">
        <v>683</v>
      </c>
      <c r="L42" s="3" t="s">
        <v>684</v>
      </c>
      <c r="M42" s="3" t="s">
        <v>685</v>
      </c>
      <c r="N42" s="3" t="s">
        <v>89</v>
      </c>
      <c r="O42" s="3">
        <v>3127797185</v>
      </c>
      <c r="P42" s="3" t="s">
        <v>686</v>
      </c>
      <c r="Q42" s="3" t="s">
        <v>687</v>
      </c>
      <c r="R42" s="3">
        <v>3127797185</v>
      </c>
      <c r="S42" s="3" t="s">
        <v>688</v>
      </c>
      <c r="T42" s="3" t="s">
        <v>429</v>
      </c>
      <c r="Z42" s="3" t="s">
        <v>291</v>
      </c>
      <c r="AA42" s="3" t="s">
        <v>265</v>
      </c>
      <c r="AB42" s="3" t="s">
        <v>627</v>
      </c>
      <c r="AC42" s="3" t="s">
        <v>609</v>
      </c>
      <c r="AD42" s="3" t="s">
        <v>254</v>
      </c>
      <c r="AU42" s="3" t="s">
        <v>250</v>
      </c>
      <c r="AV42" s="3" t="s">
        <v>250</v>
      </c>
      <c r="AW42" s="3" t="s">
        <v>250</v>
      </c>
      <c r="AY42" s="3">
        <v>0</v>
      </c>
    </row>
    <row r="43" spans="1:51">
      <c r="A43" s="3">
        <v>4</v>
      </c>
      <c r="B43" s="3" t="s">
        <v>243</v>
      </c>
      <c r="C43" s="3" t="s">
        <v>385</v>
      </c>
      <c r="D43" s="3">
        <v>200</v>
      </c>
      <c r="E43" s="18">
        <v>1865</v>
      </c>
      <c r="G43" s="3">
        <v>1491000000</v>
      </c>
      <c r="H43" s="3">
        <v>36966</v>
      </c>
      <c r="I43" s="3" t="s">
        <v>689</v>
      </c>
      <c r="J43" s="3" t="s">
        <v>287</v>
      </c>
      <c r="K43" s="3" t="s">
        <v>690</v>
      </c>
      <c r="L43" s="3" t="s">
        <v>691</v>
      </c>
      <c r="M43" s="3" t="s">
        <v>692</v>
      </c>
      <c r="N43" s="3" t="s">
        <v>89</v>
      </c>
      <c r="O43" s="3">
        <v>3125735890</v>
      </c>
      <c r="P43" s="3" t="s">
        <v>693</v>
      </c>
      <c r="Q43" s="3" t="s">
        <v>694</v>
      </c>
      <c r="R43" s="3">
        <v>3125735890</v>
      </c>
      <c r="S43" s="3" t="s">
        <v>695</v>
      </c>
      <c r="T43" s="3" t="s">
        <v>263</v>
      </c>
      <c r="Z43" s="3" t="s">
        <v>291</v>
      </c>
      <c r="AA43" s="3" t="s">
        <v>265</v>
      </c>
      <c r="AB43" s="3" t="s">
        <v>627</v>
      </c>
      <c r="AC43" s="3" t="s">
        <v>609</v>
      </c>
      <c r="AD43" s="3" t="s">
        <v>254</v>
      </c>
      <c r="AU43" s="3" t="s">
        <v>250</v>
      </c>
      <c r="AV43" s="3" t="s">
        <v>250</v>
      </c>
      <c r="AW43" s="3" t="s">
        <v>250</v>
      </c>
      <c r="AY43" s="3">
        <v>0</v>
      </c>
    </row>
    <row r="44" spans="1:51">
      <c r="A44" s="3">
        <v>4</v>
      </c>
      <c r="B44" s="3" t="s">
        <v>243</v>
      </c>
      <c r="C44" s="3" t="s">
        <v>286</v>
      </c>
      <c r="D44" s="3">
        <v>150</v>
      </c>
      <c r="E44" s="4">
        <v>1865</v>
      </c>
      <c r="G44" s="3">
        <v>1537000000</v>
      </c>
      <c r="H44" s="3">
        <v>36968</v>
      </c>
      <c r="I44" s="3" t="s">
        <v>696</v>
      </c>
      <c r="J44" s="3" t="s">
        <v>287</v>
      </c>
      <c r="K44" s="3" t="s">
        <v>697</v>
      </c>
      <c r="L44" s="3" t="s">
        <v>698</v>
      </c>
      <c r="M44" s="3" t="s">
        <v>699</v>
      </c>
      <c r="N44" s="3" t="s">
        <v>89</v>
      </c>
      <c r="O44" s="3">
        <v>3115995233</v>
      </c>
      <c r="P44" s="3" t="s">
        <v>700</v>
      </c>
      <c r="Q44" s="3" t="s">
        <v>701</v>
      </c>
      <c r="R44" s="3">
        <v>3115995233</v>
      </c>
      <c r="S44" s="3" t="s">
        <v>702</v>
      </c>
      <c r="T44" s="3" t="s">
        <v>429</v>
      </c>
      <c r="Z44" s="3" t="s">
        <v>291</v>
      </c>
      <c r="AA44" s="3" t="s">
        <v>265</v>
      </c>
      <c r="AB44" s="3" t="s">
        <v>627</v>
      </c>
      <c r="AC44" s="3" t="s">
        <v>609</v>
      </c>
      <c r="AD44" s="3" t="s">
        <v>254</v>
      </c>
      <c r="AU44" s="3" t="s">
        <v>250</v>
      </c>
      <c r="AV44" s="3" t="s">
        <v>250</v>
      </c>
      <c r="AW44" s="3" t="s">
        <v>250</v>
      </c>
      <c r="AY44" s="3">
        <v>0</v>
      </c>
    </row>
    <row r="45" spans="1:51">
      <c r="A45" s="3">
        <v>4</v>
      </c>
      <c r="B45" s="3" t="s">
        <v>243</v>
      </c>
      <c r="C45" s="3" t="s">
        <v>278</v>
      </c>
      <c r="D45" s="3">
        <v>5</v>
      </c>
      <c r="E45" s="18">
        <v>1813</v>
      </c>
      <c r="G45" s="3">
        <v>780000000</v>
      </c>
      <c r="H45" s="3">
        <v>36928</v>
      </c>
      <c r="I45" s="3" t="s">
        <v>703</v>
      </c>
      <c r="J45" s="3" t="s">
        <v>279</v>
      </c>
      <c r="K45" s="3" t="s">
        <v>704</v>
      </c>
      <c r="L45" s="3" t="s">
        <v>705</v>
      </c>
      <c r="M45" s="3" t="s">
        <v>706</v>
      </c>
      <c r="N45" s="3" t="s">
        <v>89</v>
      </c>
      <c r="O45" s="3">
        <v>3106351532</v>
      </c>
      <c r="P45" s="3" t="s">
        <v>707</v>
      </c>
      <c r="Q45" s="3" t="s">
        <v>708</v>
      </c>
      <c r="R45" s="3">
        <v>3106351532</v>
      </c>
      <c r="S45" s="3" t="s">
        <v>709</v>
      </c>
      <c r="T45" s="3" t="s">
        <v>263</v>
      </c>
      <c r="Z45" s="3" t="s">
        <v>283</v>
      </c>
      <c r="AA45" s="3" t="s">
        <v>265</v>
      </c>
      <c r="AB45" s="3" t="s">
        <v>627</v>
      </c>
      <c r="AC45" s="3" t="s">
        <v>609</v>
      </c>
      <c r="AD45" s="3" t="s">
        <v>254</v>
      </c>
      <c r="AF45" s="3">
        <v>1</v>
      </c>
      <c r="AG45" s="3">
        <v>0</v>
      </c>
      <c r="AH45" s="15">
        <v>0.5</v>
      </c>
      <c r="AI45" s="15"/>
      <c r="AJ45" s="3" t="s">
        <v>285</v>
      </c>
      <c r="AT45" s="3" t="s">
        <v>28</v>
      </c>
      <c r="AU45" s="3" t="s">
        <v>710</v>
      </c>
      <c r="AV45" s="3" t="s">
        <v>710</v>
      </c>
      <c r="AW45" s="3" t="s">
        <v>710</v>
      </c>
      <c r="AY45" s="3">
        <v>0</v>
      </c>
    </row>
    <row r="46" spans="1:51" hidden="1">
      <c r="A46" s="3">
        <v>4</v>
      </c>
      <c r="B46" s="3" t="s">
        <v>243</v>
      </c>
      <c r="C46" s="3" t="s">
        <v>339</v>
      </c>
      <c r="D46" s="3">
        <v>1125</v>
      </c>
      <c r="E46" s="4">
        <v>1868</v>
      </c>
      <c r="G46" s="3">
        <v>1051000000</v>
      </c>
      <c r="H46" s="20">
        <v>30386</v>
      </c>
      <c r="I46" s="20" t="s">
        <v>51</v>
      </c>
      <c r="J46" s="3" t="s">
        <v>340</v>
      </c>
      <c r="K46" s="3" t="s">
        <v>341</v>
      </c>
      <c r="L46" s="3" t="s">
        <v>342</v>
      </c>
      <c r="M46" s="3" t="s">
        <v>343</v>
      </c>
      <c r="N46" s="3" t="s">
        <v>276</v>
      </c>
      <c r="O46" s="3" t="s">
        <v>18</v>
      </c>
      <c r="P46" s="3" t="s">
        <v>277</v>
      </c>
      <c r="Q46" s="3" t="s">
        <v>276</v>
      </c>
      <c r="R46" s="3">
        <v>3232440444</v>
      </c>
      <c r="S46" s="3" t="s">
        <v>18</v>
      </c>
      <c r="T46" s="3" t="s">
        <v>249</v>
      </c>
      <c r="Z46" s="3" t="s">
        <v>344</v>
      </c>
      <c r="AA46" s="3">
        <v>387</v>
      </c>
      <c r="AB46" s="3" t="s">
        <v>252</v>
      </c>
      <c r="AC46" s="3" t="s">
        <v>604</v>
      </c>
      <c r="AD46" s="3" t="s">
        <v>254</v>
      </c>
      <c r="AH46" s="15">
        <v>0</v>
      </c>
      <c r="AU46" s="3" t="s">
        <v>710</v>
      </c>
      <c r="AV46" s="3" t="s">
        <v>710</v>
      </c>
      <c r="AW46" s="3" t="s">
        <v>710</v>
      </c>
      <c r="AY46" s="3">
        <v>1</v>
      </c>
    </row>
    <row r="47" spans="1:51" hidden="1">
      <c r="A47" s="3">
        <v>4</v>
      </c>
      <c r="B47" s="3" t="s">
        <v>243</v>
      </c>
      <c r="C47" s="3" t="s">
        <v>339</v>
      </c>
      <c r="D47" s="3">
        <v>1125</v>
      </c>
      <c r="E47" s="5">
        <v>1868</v>
      </c>
      <c r="G47" s="3">
        <v>1051000000</v>
      </c>
      <c r="H47" s="20">
        <v>35021</v>
      </c>
      <c r="I47" s="20" t="s">
        <v>490</v>
      </c>
      <c r="J47" s="3" t="s">
        <v>340</v>
      </c>
      <c r="K47" s="3" t="s">
        <v>491</v>
      </c>
      <c r="L47" s="3" t="s">
        <v>492</v>
      </c>
      <c r="M47" s="3" t="s">
        <v>493</v>
      </c>
      <c r="N47" s="3" t="s">
        <v>276</v>
      </c>
      <c r="O47" s="3" t="s">
        <v>18</v>
      </c>
      <c r="P47" s="3" t="s">
        <v>277</v>
      </c>
      <c r="Q47" s="3" t="s">
        <v>276</v>
      </c>
      <c r="R47" s="3">
        <v>3232440444</v>
      </c>
      <c r="S47" s="3" t="s">
        <v>18</v>
      </c>
      <c r="T47" s="3" t="s">
        <v>249</v>
      </c>
      <c r="Z47" s="3" t="s">
        <v>344</v>
      </c>
      <c r="AA47" s="3">
        <v>170</v>
      </c>
      <c r="AB47" s="3" t="s">
        <v>252</v>
      </c>
      <c r="AC47" s="3" t="s">
        <v>604</v>
      </c>
      <c r="AD47" s="3" t="s">
        <v>254</v>
      </c>
      <c r="AH47" s="15">
        <v>0</v>
      </c>
      <c r="AU47" s="3" t="s">
        <v>250</v>
      </c>
      <c r="AV47" s="3" t="s">
        <v>250</v>
      </c>
      <c r="AW47" s="3" t="s">
        <v>250</v>
      </c>
      <c r="AY47" s="3">
        <v>0</v>
      </c>
    </row>
    <row r="48" spans="1:51" hidden="1">
      <c r="A48" s="3">
        <v>4</v>
      </c>
      <c r="B48" s="3" t="s">
        <v>243</v>
      </c>
      <c r="C48" s="3" t="s">
        <v>451</v>
      </c>
      <c r="D48" s="3">
        <v>500</v>
      </c>
      <c r="E48" s="5">
        <v>1869</v>
      </c>
      <c r="G48" s="3">
        <v>659000000</v>
      </c>
      <c r="H48" s="3">
        <v>36805</v>
      </c>
      <c r="I48" s="3" t="s">
        <v>121</v>
      </c>
      <c r="J48" s="3" t="s">
        <v>452</v>
      </c>
      <c r="K48" s="3" t="s">
        <v>453</v>
      </c>
      <c r="L48" s="3" t="s">
        <v>454</v>
      </c>
      <c r="M48" s="3" t="s">
        <v>455</v>
      </c>
      <c r="N48" s="3" t="s">
        <v>89</v>
      </c>
      <c r="O48" s="3">
        <v>3143121305</v>
      </c>
      <c r="P48" s="3" t="s">
        <v>122</v>
      </c>
      <c r="Q48" s="3" t="s">
        <v>123</v>
      </c>
      <c r="R48" s="3">
        <v>3143121305</v>
      </c>
      <c r="S48" s="3" t="s">
        <v>124</v>
      </c>
      <c r="T48" s="3" t="s">
        <v>429</v>
      </c>
      <c r="Z48" s="3" t="s">
        <v>456</v>
      </c>
      <c r="AA48" s="3" t="s">
        <v>265</v>
      </c>
      <c r="AB48" s="3" t="s">
        <v>395</v>
      </c>
      <c r="AC48" s="3" t="s">
        <v>604</v>
      </c>
      <c r="AD48" s="3" t="s">
        <v>254</v>
      </c>
      <c r="AH48" s="15">
        <v>0</v>
      </c>
      <c r="AU48" s="3" t="s">
        <v>710</v>
      </c>
      <c r="AV48" s="3" t="s">
        <v>710</v>
      </c>
      <c r="AW48" s="3" t="s">
        <v>710</v>
      </c>
      <c r="AY48" s="3">
        <v>0</v>
      </c>
    </row>
    <row r="49" spans="1:51" hidden="1">
      <c r="A49" s="3">
        <v>4</v>
      </c>
      <c r="B49" s="3" t="s">
        <v>243</v>
      </c>
      <c r="C49" s="3" t="s">
        <v>451</v>
      </c>
      <c r="D49" s="3">
        <v>500</v>
      </c>
      <c r="E49" s="4">
        <v>1869</v>
      </c>
      <c r="G49" s="3">
        <v>659000000</v>
      </c>
      <c r="H49" s="3">
        <v>37013</v>
      </c>
      <c r="I49" s="3" t="s">
        <v>711</v>
      </c>
      <c r="J49" s="3" t="s">
        <v>452</v>
      </c>
      <c r="K49" s="3" t="s">
        <v>712</v>
      </c>
      <c r="L49" s="3" t="s">
        <v>713</v>
      </c>
      <c r="M49" s="3" t="s">
        <v>714</v>
      </c>
      <c r="N49" s="3" t="s">
        <v>89</v>
      </c>
      <c r="O49" s="3">
        <v>3202920636</v>
      </c>
      <c r="P49" s="3" t="s">
        <v>715</v>
      </c>
      <c r="Q49" s="3" t="s">
        <v>716</v>
      </c>
      <c r="R49" s="3">
        <v>3202920636</v>
      </c>
      <c r="S49" s="3" t="s">
        <v>717</v>
      </c>
      <c r="T49" s="3" t="s">
        <v>429</v>
      </c>
      <c r="Z49" s="3" t="s">
        <v>456</v>
      </c>
      <c r="AA49" s="3" t="s">
        <v>265</v>
      </c>
      <c r="AB49" s="3" t="s">
        <v>618</v>
      </c>
      <c r="AC49" s="3" t="s">
        <v>604</v>
      </c>
      <c r="AD49" s="3" t="s">
        <v>254</v>
      </c>
      <c r="AH49" s="15">
        <v>0</v>
      </c>
      <c r="AU49" s="3" t="s">
        <v>710</v>
      </c>
      <c r="AV49" s="3" t="s">
        <v>710</v>
      </c>
      <c r="AW49" s="3" t="s">
        <v>710</v>
      </c>
      <c r="AY49" s="3">
        <v>0</v>
      </c>
    </row>
    <row r="50" spans="1:51" hidden="1">
      <c r="A50" s="3">
        <v>4</v>
      </c>
      <c r="B50" s="3" t="s">
        <v>243</v>
      </c>
      <c r="C50" s="3" t="s">
        <v>451</v>
      </c>
      <c r="D50" s="3">
        <v>500</v>
      </c>
      <c r="E50" s="5">
        <v>1869</v>
      </c>
      <c r="G50" s="3">
        <v>659000000</v>
      </c>
      <c r="H50" s="3">
        <v>36965</v>
      </c>
      <c r="I50" s="3" t="s">
        <v>718</v>
      </c>
      <c r="J50" s="3" t="s">
        <v>452</v>
      </c>
      <c r="K50" s="3" t="s">
        <v>719</v>
      </c>
      <c r="L50" s="3" t="s">
        <v>720</v>
      </c>
      <c r="M50" s="3" t="s">
        <v>721</v>
      </c>
      <c r="N50" s="3" t="s">
        <v>89</v>
      </c>
      <c r="O50" s="3">
        <v>3193327440</v>
      </c>
      <c r="P50" s="3" t="s">
        <v>722</v>
      </c>
      <c r="Q50" s="3" t="s">
        <v>723</v>
      </c>
      <c r="R50" s="3">
        <v>3193327440</v>
      </c>
      <c r="S50" s="3" t="s">
        <v>724</v>
      </c>
      <c r="T50" s="3" t="s">
        <v>263</v>
      </c>
      <c r="Z50" s="3" t="s">
        <v>456</v>
      </c>
      <c r="AA50" s="3" t="s">
        <v>265</v>
      </c>
      <c r="AB50" s="3" t="s">
        <v>627</v>
      </c>
      <c r="AC50" s="3" t="s">
        <v>604</v>
      </c>
      <c r="AD50" s="3" t="s">
        <v>254</v>
      </c>
      <c r="AH50" s="15">
        <v>0</v>
      </c>
      <c r="AM50" s="3" t="s">
        <v>725</v>
      </c>
      <c r="AN50" s="3" t="s">
        <v>726</v>
      </c>
      <c r="AU50" s="3" t="s">
        <v>710</v>
      </c>
      <c r="AV50" s="3" t="s">
        <v>710</v>
      </c>
      <c r="AW50" s="3" t="s">
        <v>710</v>
      </c>
      <c r="AY50" s="3">
        <v>0</v>
      </c>
    </row>
    <row r="51" spans="1:51" hidden="1">
      <c r="A51" s="3">
        <v>4</v>
      </c>
      <c r="B51" s="3" t="s">
        <v>243</v>
      </c>
      <c r="C51" s="3" t="s">
        <v>504</v>
      </c>
      <c r="D51" s="3">
        <v>750</v>
      </c>
      <c r="E51" s="5">
        <v>1870</v>
      </c>
      <c r="G51" s="3">
        <v>449000000</v>
      </c>
      <c r="H51" s="3">
        <v>37212</v>
      </c>
      <c r="I51" s="3" t="s">
        <v>180</v>
      </c>
      <c r="J51" s="3" t="s">
        <v>437</v>
      </c>
      <c r="K51" s="3" t="s">
        <v>505</v>
      </c>
      <c r="L51" s="3" t="s">
        <v>506</v>
      </c>
      <c r="M51" s="3" t="s">
        <v>507</v>
      </c>
      <c r="N51" s="3" t="s">
        <v>164</v>
      </c>
      <c r="O51" s="3">
        <v>3132470036</v>
      </c>
      <c r="P51" s="3" t="s">
        <v>181</v>
      </c>
      <c r="Q51" s="3" t="s">
        <v>182</v>
      </c>
      <c r="R51" s="3">
        <v>3132470036</v>
      </c>
      <c r="S51" s="3" t="s">
        <v>18</v>
      </c>
      <c r="T51" s="3" t="s">
        <v>263</v>
      </c>
      <c r="Z51" s="3" t="s">
        <v>441</v>
      </c>
      <c r="AA51" s="3" t="s">
        <v>265</v>
      </c>
      <c r="AB51" s="3" t="s">
        <v>395</v>
      </c>
      <c r="AC51" s="3" t="s">
        <v>604</v>
      </c>
      <c r="AD51" s="3" t="s">
        <v>254</v>
      </c>
      <c r="AH51" s="15">
        <v>0</v>
      </c>
      <c r="AL51" s="3" t="s">
        <v>105</v>
      </c>
      <c r="AM51" s="3" t="s">
        <v>106</v>
      </c>
      <c r="AN51" s="22">
        <v>45656</v>
      </c>
      <c r="AO51" s="3">
        <v>12</v>
      </c>
      <c r="AQ51" s="3">
        <v>1</v>
      </c>
      <c r="AR51" s="22">
        <v>45838</v>
      </c>
      <c r="AS51" s="3">
        <v>6</v>
      </c>
      <c r="AU51" s="3" t="s">
        <v>250</v>
      </c>
      <c r="AV51" s="3" t="s">
        <v>250</v>
      </c>
      <c r="AW51" s="3" t="s">
        <v>250</v>
      </c>
      <c r="AY51" s="3">
        <v>0</v>
      </c>
    </row>
    <row r="52" spans="1:51" hidden="1">
      <c r="A52" s="3">
        <v>4</v>
      </c>
      <c r="B52" s="3" t="s">
        <v>243</v>
      </c>
      <c r="C52" s="3" t="s">
        <v>436</v>
      </c>
      <c r="D52" s="3">
        <v>1075</v>
      </c>
      <c r="E52" s="4">
        <v>1870</v>
      </c>
      <c r="G52" s="3">
        <v>739000000</v>
      </c>
      <c r="H52" s="3">
        <v>36780</v>
      </c>
      <c r="I52" s="3" t="s">
        <v>112</v>
      </c>
      <c r="J52" s="3" t="s">
        <v>437</v>
      </c>
      <c r="K52" s="3" t="s">
        <v>445</v>
      </c>
      <c r="L52" s="3" t="s">
        <v>446</v>
      </c>
      <c r="M52" s="3" t="s">
        <v>447</v>
      </c>
      <c r="N52" s="3" t="s">
        <v>89</v>
      </c>
      <c r="O52" s="3">
        <v>3223103343</v>
      </c>
      <c r="P52" s="3" t="s">
        <v>102</v>
      </c>
      <c r="Q52" s="3" t="s">
        <v>18</v>
      </c>
      <c r="R52" s="3">
        <v>3223103343</v>
      </c>
      <c r="S52" s="3" t="s">
        <v>113</v>
      </c>
      <c r="T52" s="3" t="s">
        <v>263</v>
      </c>
      <c r="Z52" s="3" t="s">
        <v>441</v>
      </c>
      <c r="AA52" s="3" t="s">
        <v>265</v>
      </c>
      <c r="AB52" s="3" t="s">
        <v>395</v>
      </c>
      <c r="AC52" s="3" t="s">
        <v>604</v>
      </c>
      <c r="AD52" s="3" t="s">
        <v>254</v>
      </c>
      <c r="AH52" s="15">
        <v>0</v>
      </c>
      <c r="AL52" s="3" t="s">
        <v>105</v>
      </c>
      <c r="AM52" s="3" t="s">
        <v>106</v>
      </c>
      <c r="AN52" s="22">
        <v>45656</v>
      </c>
      <c r="AO52" s="3">
        <v>12</v>
      </c>
      <c r="AQ52" s="3">
        <v>1</v>
      </c>
      <c r="AR52" s="22">
        <v>45838</v>
      </c>
      <c r="AS52" s="3">
        <v>6</v>
      </c>
      <c r="AU52" s="3" t="s">
        <v>250</v>
      </c>
      <c r="AV52" s="3" t="s">
        <v>250</v>
      </c>
      <c r="AW52" s="3" t="s">
        <v>250</v>
      </c>
      <c r="AY52" s="3">
        <v>0</v>
      </c>
    </row>
    <row r="53" spans="1:51" hidden="1">
      <c r="A53" s="3">
        <v>4</v>
      </c>
      <c r="B53" s="3" t="s">
        <v>243</v>
      </c>
      <c r="C53" s="3" t="s">
        <v>436</v>
      </c>
      <c r="D53" s="3">
        <v>1075</v>
      </c>
      <c r="E53" s="18">
        <v>1870</v>
      </c>
      <c r="G53" s="3">
        <v>739000000</v>
      </c>
      <c r="H53" s="3">
        <v>36769</v>
      </c>
      <c r="I53" s="3" t="s">
        <v>101</v>
      </c>
      <c r="J53" s="3" t="s">
        <v>437</v>
      </c>
      <c r="K53" s="3" t="s">
        <v>438</v>
      </c>
      <c r="L53" s="3" t="s">
        <v>439</v>
      </c>
      <c r="M53" s="3" t="s">
        <v>440</v>
      </c>
      <c r="N53" s="3" t="s">
        <v>89</v>
      </c>
      <c r="O53" s="3">
        <v>3212303255</v>
      </c>
      <c r="P53" s="3" t="s">
        <v>102</v>
      </c>
      <c r="Q53" s="3" t="s">
        <v>103</v>
      </c>
      <c r="R53" s="3">
        <v>3212303255</v>
      </c>
      <c r="S53" s="3" t="s">
        <v>104</v>
      </c>
      <c r="T53" s="3" t="s">
        <v>263</v>
      </c>
      <c r="Z53" s="3" t="s">
        <v>441</v>
      </c>
      <c r="AA53" s="3" t="s">
        <v>265</v>
      </c>
      <c r="AB53" s="3" t="s">
        <v>395</v>
      </c>
      <c r="AC53" s="3" t="s">
        <v>604</v>
      </c>
      <c r="AD53" s="3" t="s">
        <v>254</v>
      </c>
      <c r="AH53" s="15">
        <v>0</v>
      </c>
      <c r="AL53" s="3" t="s">
        <v>105</v>
      </c>
      <c r="AM53" s="3" t="s">
        <v>106</v>
      </c>
      <c r="AN53" s="22">
        <v>45656</v>
      </c>
      <c r="AO53" s="3">
        <v>12</v>
      </c>
      <c r="AQ53" s="3">
        <v>1</v>
      </c>
      <c r="AR53" s="22">
        <v>45838</v>
      </c>
      <c r="AS53" s="3">
        <v>6</v>
      </c>
      <c r="AU53" s="3" t="s">
        <v>250</v>
      </c>
      <c r="AV53" s="3" t="s">
        <v>250</v>
      </c>
      <c r="AW53" s="3" t="s">
        <v>250</v>
      </c>
      <c r="AY53" s="3">
        <v>0</v>
      </c>
    </row>
    <row r="54" spans="1:51" hidden="1">
      <c r="A54" s="3">
        <v>4</v>
      </c>
      <c r="B54" s="3" t="s">
        <v>243</v>
      </c>
      <c r="C54" s="3" t="s">
        <v>504</v>
      </c>
      <c r="D54" s="3">
        <v>750</v>
      </c>
      <c r="E54" s="18">
        <v>1870</v>
      </c>
      <c r="G54" s="3">
        <v>449000000</v>
      </c>
      <c r="H54" s="3">
        <v>37213</v>
      </c>
      <c r="I54" s="3" t="s">
        <v>183</v>
      </c>
      <c r="J54" s="3" t="s">
        <v>437</v>
      </c>
      <c r="K54" s="3" t="s">
        <v>508</v>
      </c>
      <c r="L54" s="3" t="s">
        <v>509</v>
      </c>
      <c r="M54" s="3" t="s">
        <v>510</v>
      </c>
      <c r="N54" s="3" t="s">
        <v>164</v>
      </c>
      <c r="O54" s="3">
        <v>3193797940</v>
      </c>
      <c r="P54" s="3" t="s">
        <v>184</v>
      </c>
      <c r="Q54" s="3" t="s">
        <v>185</v>
      </c>
      <c r="R54" s="3">
        <v>3193797940</v>
      </c>
      <c r="S54" s="3" t="s">
        <v>186</v>
      </c>
      <c r="T54" s="3" t="s">
        <v>263</v>
      </c>
      <c r="Z54" s="3" t="s">
        <v>441</v>
      </c>
      <c r="AA54" s="3" t="s">
        <v>265</v>
      </c>
      <c r="AB54" s="3" t="s">
        <v>395</v>
      </c>
      <c r="AC54" s="3" t="s">
        <v>604</v>
      </c>
      <c r="AD54" s="3" t="s">
        <v>254</v>
      </c>
      <c r="AH54" s="15">
        <v>0</v>
      </c>
      <c r="AL54" s="3" t="s">
        <v>105</v>
      </c>
      <c r="AM54" s="3" t="s">
        <v>106</v>
      </c>
      <c r="AN54" s="22">
        <v>45656</v>
      </c>
      <c r="AO54" s="3">
        <v>12</v>
      </c>
      <c r="AQ54" s="3">
        <v>1</v>
      </c>
      <c r="AR54" s="22">
        <v>45838</v>
      </c>
      <c r="AS54" s="3">
        <v>6</v>
      </c>
      <c r="AU54" s="3" t="s">
        <v>271</v>
      </c>
      <c r="AV54" s="3" t="s">
        <v>271</v>
      </c>
      <c r="AW54" s="3" t="s">
        <v>271</v>
      </c>
      <c r="AY54" s="3">
        <v>1</v>
      </c>
    </row>
    <row r="55" spans="1:51" hidden="1">
      <c r="A55" s="3">
        <v>4</v>
      </c>
      <c r="B55" s="3" t="s">
        <v>243</v>
      </c>
      <c r="C55" s="3" t="s">
        <v>436</v>
      </c>
      <c r="D55" s="3">
        <v>1075</v>
      </c>
      <c r="E55" s="5">
        <v>1870</v>
      </c>
      <c r="G55" s="3">
        <v>739000000</v>
      </c>
      <c r="H55" s="3">
        <v>37475</v>
      </c>
      <c r="I55" s="3" t="s">
        <v>199</v>
      </c>
      <c r="J55" s="3" t="s">
        <v>437</v>
      </c>
      <c r="K55" s="3" t="s">
        <v>520</v>
      </c>
      <c r="L55" s="3" t="s">
        <v>521</v>
      </c>
      <c r="M55" s="3" t="s">
        <v>522</v>
      </c>
      <c r="N55" s="3" t="s">
        <v>200</v>
      </c>
      <c r="O55" s="3">
        <v>3197618887</v>
      </c>
      <c r="P55" s="3" t="s">
        <v>201</v>
      </c>
      <c r="Q55" s="3" t="s">
        <v>202</v>
      </c>
      <c r="R55" s="3">
        <v>3197618887</v>
      </c>
      <c r="S55" s="3" t="s">
        <v>203</v>
      </c>
      <c r="T55" s="3" t="s">
        <v>429</v>
      </c>
      <c r="Z55" s="3" t="s">
        <v>441</v>
      </c>
      <c r="AA55" s="3" t="s">
        <v>265</v>
      </c>
      <c r="AB55" s="3" t="s">
        <v>395</v>
      </c>
      <c r="AC55" s="3" t="s">
        <v>604</v>
      </c>
      <c r="AD55" s="3" t="s">
        <v>254</v>
      </c>
      <c r="AH55" s="15">
        <v>0</v>
      </c>
      <c r="AL55" s="3" t="s">
        <v>105</v>
      </c>
      <c r="AM55" s="3" t="s">
        <v>106</v>
      </c>
      <c r="AN55" s="22">
        <v>45656</v>
      </c>
      <c r="AO55" s="3">
        <v>12</v>
      </c>
      <c r="AQ55" s="3">
        <v>1</v>
      </c>
      <c r="AR55" s="22">
        <v>45838</v>
      </c>
      <c r="AS55" s="3">
        <v>6</v>
      </c>
      <c r="AU55" s="3" t="s">
        <v>250</v>
      </c>
      <c r="AV55" s="3" t="s">
        <v>250</v>
      </c>
      <c r="AW55" s="3" t="s">
        <v>250</v>
      </c>
      <c r="AY55" s="3">
        <v>0</v>
      </c>
    </row>
    <row r="56" spans="1:51" hidden="1">
      <c r="A56" s="3">
        <v>4</v>
      </c>
      <c r="B56" s="3" t="s">
        <v>243</v>
      </c>
      <c r="C56" s="3" t="s">
        <v>326</v>
      </c>
      <c r="D56" s="3">
        <v>500</v>
      </c>
      <c r="E56" s="16">
        <v>1835</v>
      </c>
      <c r="F56" s="3">
        <v>1824</v>
      </c>
      <c r="G56" s="3">
        <v>200000000</v>
      </c>
      <c r="H56" s="3">
        <v>28261</v>
      </c>
      <c r="I56" s="3" t="s">
        <v>421</v>
      </c>
      <c r="J56" s="3" t="s">
        <v>327</v>
      </c>
      <c r="K56" s="3" t="s">
        <v>422</v>
      </c>
      <c r="L56" s="3" t="s">
        <v>423</v>
      </c>
      <c r="M56" s="3" t="s">
        <v>424</v>
      </c>
      <c r="N56" s="3" t="s">
        <v>276</v>
      </c>
      <c r="O56" s="3" t="s">
        <v>18</v>
      </c>
      <c r="P56" s="3" t="s">
        <v>277</v>
      </c>
      <c r="Q56" s="3" t="s">
        <v>276</v>
      </c>
      <c r="R56" s="3">
        <v>3232440444</v>
      </c>
      <c r="S56" s="3" t="s">
        <v>18</v>
      </c>
      <c r="T56" s="3" t="s">
        <v>249</v>
      </c>
      <c r="Z56" s="3" t="s">
        <v>331</v>
      </c>
      <c r="AA56" s="3">
        <v>629</v>
      </c>
      <c r="AB56" s="3" t="s">
        <v>252</v>
      </c>
      <c r="AC56" s="3" t="s">
        <v>253</v>
      </c>
      <c r="AD56" s="3" t="s">
        <v>399</v>
      </c>
      <c r="AU56" s="3" t="s">
        <v>250</v>
      </c>
      <c r="AV56" s="3" t="s">
        <v>250</v>
      </c>
      <c r="AW56" s="3" t="s">
        <v>250</v>
      </c>
      <c r="AY56" s="3">
        <v>0</v>
      </c>
    </row>
    <row r="57" spans="1:51" hidden="1">
      <c r="A57" s="3">
        <v>4</v>
      </c>
      <c r="B57" s="3" t="s">
        <v>243</v>
      </c>
      <c r="C57" s="3" t="s">
        <v>504</v>
      </c>
      <c r="D57" s="3">
        <v>750</v>
      </c>
      <c r="E57" s="5">
        <v>1870</v>
      </c>
      <c r="G57" s="3">
        <v>449000000</v>
      </c>
      <c r="H57" s="3">
        <v>37214</v>
      </c>
      <c r="I57" s="3" t="s">
        <v>187</v>
      </c>
      <c r="J57" s="3" t="s">
        <v>437</v>
      </c>
      <c r="K57" s="3" t="s">
        <v>511</v>
      </c>
      <c r="L57" s="3" t="s">
        <v>512</v>
      </c>
      <c r="M57" s="3" t="s">
        <v>513</v>
      </c>
      <c r="N57" s="3" t="s">
        <v>164</v>
      </c>
      <c r="O57" s="3">
        <v>3124992407</v>
      </c>
      <c r="P57" s="3" t="s">
        <v>188</v>
      </c>
      <c r="Q57" s="3" t="s">
        <v>189</v>
      </c>
      <c r="R57" s="3">
        <v>3124992407</v>
      </c>
      <c r="S57" s="3" t="s">
        <v>190</v>
      </c>
      <c r="T57" s="3" t="s">
        <v>263</v>
      </c>
      <c r="Z57" s="3" t="s">
        <v>441</v>
      </c>
      <c r="AA57" s="3" t="s">
        <v>265</v>
      </c>
      <c r="AB57" s="3" t="s">
        <v>395</v>
      </c>
      <c r="AC57" s="3" t="s">
        <v>604</v>
      </c>
      <c r="AD57" s="3" t="s">
        <v>254</v>
      </c>
      <c r="AH57" s="15">
        <v>0</v>
      </c>
      <c r="AL57" s="3" t="s">
        <v>105</v>
      </c>
      <c r="AM57" s="3" t="s">
        <v>106</v>
      </c>
      <c r="AN57" s="22">
        <v>45656</v>
      </c>
      <c r="AO57" s="3">
        <v>12</v>
      </c>
      <c r="AQ57" s="3">
        <v>1</v>
      </c>
      <c r="AR57" s="22">
        <v>45838</v>
      </c>
      <c r="AS57" s="3">
        <v>6</v>
      </c>
      <c r="AU57" s="3" t="s">
        <v>271</v>
      </c>
      <c r="AV57" s="3" t="s">
        <v>271</v>
      </c>
      <c r="AW57" s="3" t="s">
        <v>271</v>
      </c>
      <c r="AY57" s="3">
        <v>1</v>
      </c>
    </row>
    <row r="58" spans="1:51">
      <c r="A58" s="3">
        <v>4</v>
      </c>
      <c r="B58" s="3" t="s">
        <v>243</v>
      </c>
      <c r="C58" s="3" t="s">
        <v>385</v>
      </c>
      <c r="D58" s="3">
        <v>200</v>
      </c>
      <c r="E58" s="18">
        <v>1865</v>
      </c>
      <c r="G58" s="3">
        <v>1491000000</v>
      </c>
      <c r="H58" s="3">
        <v>36093</v>
      </c>
      <c r="I58" s="3" t="s">
        <v>81</v>
      </c>
      <c r="J58" s="3" t="s">
        <v>287</v>
      </c>
      <c r="K58" s="3" t="s">
        <v>386</v>
      </c>
      <c r="L58" s="3" t="s">
        <v>387</v>
      </c>
      <c r="M58" s="3" t="s">
        <v>388</v>
      </c>
      <c r="N58" s="3" t="s">
        <v>82</v>
      </c>
      <c r="O58" s="3" t="s">
        <v>18</v>
      </c>
      <c r="P58" s="3" t="s">
        <v>83</v>
      </c>
      <c r="Q58" s="3" t="s">
        <v>82</v>
      </c>
      <c r="R58" s="3">
        <v>3118995226</v>
      </c>
      <c r="S58" s="3" t="s">
        <v>18</v>
      </c>
      <c r="T58" s="3" t="s">
        <v>249</v>
      </c>
      <c r="Z58" s="3" t="s">
        <v>291</v>
      </c>
      <c r="AA58" s="3">
        <v>174</v>
      </c>
      <c r="AB58" s="3" t="s">
        <v>252</v>
      </c>
      <c r="AC58" s="3" t="s">
        <v>609</v>
      </c>
      <c r="AD58" s="3" t="s">
        <v>254</v>
      </c>
      <c r="AU58" s="3" t="s">
        <v>250</v>
      </c>
      <c r="AV58" s="3" t="s">
        <v>250</v>
      </c>
      <c r="AW58" s="3" t="s">
        <v>250</v>
      </c>
      <c r="AY58" s="3">
        <v>0</v>
      </c>
    </row>
    <row r="59" spans="1:51">
      <c r="A59" s="3">
        <v>4</v>
      </c>
      <c r="B59" s="3" t="s">
        <v>243</v>
      </c>
      <c r="C59" s="3" t="s">
        <v>286</v>
      </c>
      <c r="D59" s="3">
        <v>150</v>
      </c>
      <c r="E59" s="5">
        <v>1865</v>
      </c>
      <c r="G59" s="3">
        <v>1537000000</v>
      </c>
      <c r="H59" s="3">
        <v>29601</v>
      </c>
      <c r="I59" s="3" t="s">
        <v>46</v>
      </c>
      <c r="J59" s="3" t="s">
        <v>287</v>
      </c>
      <c r="K59" s="3" t="s">
        <v>332</v>
      </c>
      <c r="L59" s="3" t="s">
        <v>333</v>
      </c>
      <c r="M59" s="3" t="s">
        <v>334</v>
      </c>
      <c r="N59" s="3" t="s">
        <v>47</v>
      </c>
      <c r="O59" s="3" t="s">
        <v>18</v>
      </c>
      <c r="P59" s="3" t="s">
        <v>48</v>
      </c>
      <c r="Q59" s="3" t="s">
        <v>47</v>
      </c>
      <c r="R59" s="3">
        <v>3016811917</v>
      </c>
      <c r="S59" s="3" t="s">
        <v>18</v>
      </c>
      <c r="T59" s="3" t="s">
        <v>249</v>
      </c>
      <c r="Z59" s="3" t="s">
        <v>291</v>
      </c>
      <c r="AA59" s="3">
        <v>194</v>
      </c>
      <c r="AB59" s="3" t="s">
        <v>252</v>
      </c>
      <c r="AC59" s="3" t="s">
        <v>609</v>
      </c>
      <c r="AD59" s="3" t="s">
        <v>254</v>
      </c>
      <c r="AU59" s="3" t="s">
        <v>250</v>
      </c>
      <c r="AV59" s="3" t="s">
        <v>250</v>
      </c>
      <c r="AW59" s="3" t="s">
        <v>250</v>
      </c>
      <c r="AY59" s="3">
        <v>0</v>
      </c>
    </row>
    <row r="60" spans="1:51">
      <c r="A60" s="3">
        <v>4</v>
      </c>
      <c r="B60" s="3" t="s">
        <v>243</v>
      </c>
      <c r="C60" s="3" t="s">
        <v>286</v>
      </c>
      <c r="D60" s="3">
        <v>150</v>
      </c>
      <c r="E60" s="18">
        <v>1865</v>
      </c>
      <c r="G60" s="3">
        <v>1537000000</v>
      </c>
      <c r="H60" s="3">
        <v>29042</v>
      </c>
      <c r="I60" s="3" t="s">
        <v>34</v>
      </c>
      <c r="J60" s="3" t="s">
        <v>287</v>
      </c>
      <c r="K60" s="3" t="s">
        <v>310</v>
      </c>
      <c r="L60" s="3" t="s">
        <v>311</v>
      </c>
      <c r="M60" s="3" t="s">
        <v>312</v>
      </c>
      <c r="N60" s="3" t="s">
        <v>276</v>
      </c>
      <c r="O60" s="3" t="s">
        <v>18</v>
      </c>
      <c r="P60" s="3" t="s">
        <v>277</v>
      </c>
      <c r="Q60" s="3" t="s">
        <v>276</v>
      </c>
      <c r="R60" s="3">
        <v>3232440444</v>
      </c>
      <c r="S60" s="3" t="s">
        <v>18</v>
      </c>
      <c r="T60" s="3" t="s">
        <v>249</v>
      </c>
      <c r="Z60" s="3" t="s">
        <v>291</v>
      </c>
      <c r="AA60" s="3">
        <v>116</v>
      </c>
      <c r="AB60" s="3" t="s">
        <v>252</v>
      </c>
      <c r="AC60" s="3" t="s">
        <v>609</v>
      </c>
      <c r="AD60" s="3" t="s">
        <v>254</v>
      </c>
      <c r="AU60" s="3" t="s">
        <v>250</v>
      </c>
      <c r="AV60" s="3" t="s">
        <v>250</v>
      </c>
      <c r="AW60" s="3" t="s">
        <v>250</v>
      </c>
      <c r="AY60" s="3">
        <v>0</v>
      </c>
    </row>
    <row r="61" spans="1:51">
      <c r="A61" s="3">
        <v>4</v>
      </c>
      <c r="B61" s="3" t="s">
        <v>243</v>
      </c>
      <c r="C61" s="3" t="s">
        <v>286</v>
      </c>
      <c r="D61" s="3">
        <v>150</v>
      </c>
      <c r="E61" s="5">
        <v>1865</v>
      </c>
      <c r="G61" s="3">
        <v>1537000000</v>
      </c>
      <c r="H61" s="3">
        <v>29041</v>
      </c>
      <c r="I61" s="3" t="s">
        <v>29</v>
      </c>
      <c r="J61" s="3" t="s">
        <v>287</v>
      </c>
      <c r="K61" s="3" t="s">
        <v>288</v>
      </c>
      <c r="L61" s="3" t="s">
        <v>289</v>
      </c>
      <c r="M61" s="3" t="s">
        <v>290</v>
      </c>
      <c r="N61" s="3" t="s">
        <v>276</v>
      </c>
      <c r="O61" s="3" t="s">
        <v>18</v>
      </c>
      <c r="P61" s="3" t="s">
        <v>277</v>
      </c>
      <c r="Q61" s="3" t="s">
        <v>276</v>
      </c>
      <c r="R61" s="3">
        <v>3232440444</v>
      </c>
      <c r="S61" s="3" t="s">
        <v>18</v>
      </c>
      <c r="T61" s="3" t="s">
        <v>249</v>
      </c>
      <c r="Z61" s="3" t="s">
        <v>291</v>
      </c>
      <c r="AA61" s="3">
        <v>75</v>
      </c>
      <c r="AB61" s="3" t="s">
        <v>252</v>
      </c>
      <c r="AC61" s="3" t="s">
        <v>609</v>
      </c>
      <c r="AD61" s="3" t="s">
        <v>254</v>
      </c>
      <c r="AU61" s="3" t="s">
        <v>250</v>
      </c>
      <c r="AV61" s="3" t="s">
        <v>250</v>
      </c>
      <c r="AW61" s="3" t="s">
        <v>250</v>
      </c>
      <c r="AY61" s="3">
        <v>0</v>
      </c>
    </row>
    <row r="62" spans="1:51">
      <c r="A62" s="3">
        <v>4</v>
      </c>
      <c r="B62" s="3" t="s">
        <v>243</v>
      </c>
      <c r="C62" s="3" t="s">
        <v>286</v>
      </c>
      <c r="D62" s="3">
        <v>150</v>
      </c>
      <c r="E62" s="18">
        <v>1865</v>
      </c>
      <c r="G62" s="3">
        <v>1537000000</v>
      </c>
      <c r="H62" s="3">
        <v>34071</v>
      </c>
      <c r="I62" s="3" t="s">
        <v>77</v>
      </c>
      <c r="J62" s="3" t="s">
        <v>287</v>
      </c>
      <c r="K62" s="3" t="s">
        <v>379</v>
      </c>
      <c r="L62" s="3" t="s">
        <v>380</v>
      </c>
      <c r="M62" s="3" t="s">
        <v>381</v>
      </c>
      <c r="N62" s="3" t="s">
        <v>78</v>
      </c>
      <c r="O62" s="3" t="s">
        <v>18</v>
      </c>
      <c r="P62" s="3" t="s">
        <v>18</v>
      </c>
      <c r="Q62" s="3" t="s">
        <v>18</v>
      </c>
      <c r="R62" s="3" t="s">
        <v>18</v>
      </c>
      <c r="S62" s="3" t="s">
        <v>18</v>
      </c>
      <c r="T62" s="3" t="s">
        <v>249</v>
      </c>
      <c r="Z62" s="3" t="s">
        <v>291</v>
      </c>
      <c r="AA62" s="3">
        <v>54</v>
      </c>
      <c r="AB62" s="3" t="s">
        <v>252</v>
      </c>
      <c r="AC62" s="3" t="s">
        <v>609</v>
      </c>
      <c r="AD62" s="3" t="s">
        <v>254</v>
      </c>
      <c r="AU62" s="3" t="s">
        <v>250</v>
      </c>
      <c r="AV62" s="3" t="s">
        <v>250</v>
      </c>
      <c r="AW62" s="3" t="s">
        <v>250</v>
      </c>
      <c r="AY62" s="3">
        <v>0</v>
      </c>
    </row>
    <row r="63" spans="1:51" hidden="1">
      <c r="A63" s="3">
        <v>4</v>
      </c>
      <c r="B63" s="3" t="s">
        <v>243</v>
      </c>
      <c r="C63" s="3" t="s">
        <v>436</v>
      </c>
      <c r="D63" s="3">
        <v>1075</v>
      </c>
      <c r="E63" s="5">
        <v>1870</v>
      </c>
      <c r="G63" s="3">
        <v>739000000</v>
      </c>
      <c r="H63" s="3">
        <v>36772</v>
      </c>
      <c r="I63" s="3" t="s">
        <v>108</v>
      </c>
      <c r="J63" s="3" t="s">
        <v>437</v>
      </c>
      <c r="K63" s="3" t="s">
        <v>442</v>
      </c>
      <c r="L63" s="3" t="s">
        <v>443</v>
      </c>
      <c r="M63" s="3" t="s">
        <v>444</v>
      </c>
      <c r="N63" s="3" t="s">
        <v>89</v>
      </c>
      <c r="O63" s="3">
        <v>3223855181</v>
      </c>
      <c r="P63" s="3" t="s">
        <v>109</v>
      </c>
      <c r="Q63" s="3" t="s">
        <v>110</v>
      </c>
      <c r="R63" s="3">
        <v>3223855181</v>
      </c>
      <c r="S63" s="3" t="s">
        <v>111</v>
      </c>
      <c r="T63" s="3" t="s">
        <v>263</v>
      </c>
      <c r="Z63" s="3" t="s">
        <v>441</v>
      </c>
      <c r="AA63" s="3" t="s">
        <v>265</v>
      </c>
      <c r="AB63" s="3" t="s">
        <v>395</v>
      </c>
      <c r="AC63" s="3" t="s">
        <v>604</v>
      </c>
      <c r="AD63" s="3" t="s">
        <v>254</v>
      </c>
      <c r="AH63" s="15">
        <v>0</v>
      </c>
      <c r="AL63" s="3" t="s">
        <v>105</v>
      </c>
      <c r="AM63" s="3" t="s">
        <v>106</v>
      </c>
      <c r="AN63" s="22">
        <v>45656</v>
      </c>
      <c r="AO63" s="3">
        <v>12</v>
      </c>
      <c r="AQ63" s="3">
        <v>1</v>
      </c>
      <c r="AR63" s="22">
        <v>45838</v>
      </c>
      <c r="AS63" s="3">
        <v>6</v>
      </c>
      <c r="AU63" s="3" t="s">
        <v>271</v>
      </c>
      <c r="AV63" s="3" t="s">
        <v>271</v>
      </c>
      <c r="AW63" s="3" t="s">
        <v>271</v>
      </c>
      <c r="AY63" s="3">
        <v>1</v>
      </c>
    </row>
    <row r="64" spans="1:51" hidden="1">
      <c r="A64" s="3">
        <v>4</v>
      </c>
      <c r="B64" s="3" t="s">
        <v>243</v>
      </c>
      <c r="C64" s="3" t="s">
        <v>504</v>
      </c>
      <c r="D64" s="3">
        <v>750</v>
      </c>
      <c r="E64" s="18">
        <v>1870</v>
      </c>
      <c r="G64" s="3">
        <v>449000000</v>
      </c>
      <c r="H64" s="3">
        <v>37215</v>
      </c>
      <c r="I64" s="3" t="s">
        <v>191</v>
      </c>
      <c r="J64" s="3" t="s">
        <v>437</v>
      </c>
      <c r="K64" s="3" t="s">
        <v>514</v>
      </c>
      <c r="L64" s="3" t="s">
        <v>515</v>
      </c>
      <c r="M64" s="3" t="s">
        <v>516</v>
      </c>
      <c r="N64" s="3" t="s">
        <v>164</v>
      </c>
      <c r="O64" s="3">
        <v>3057661643</v>
      </c>
      <c r="P64" s="3" t="s">
        <v>192</v>
      </c>
      <c r="Q64" s="3" t="s">
        <v>193</v>
      </c>
      <c r="R64" s="3">
        <v>3057661643</v>
      </c>
      <c r="S64" s="3" t="s">
        <v>194</v>
      </c>
      <c r="T64" s="3" t="s">
        <v>263</v>
      </c>
      <c r="Z64" s="3" t="s">
        <v>441</v>
      </c>
      <c r="AA64" s="3" t="s">
        <v>265</v>
      </c>
      <c r="AB64" s="3" t="s">
        <v>395</v>
      </c>
      <c r="AC64" s="3" t="s">
        <v>604</v>
      </c>
      <c r="AD64" s="3" t="s">
        <v>254</v>
      </c>
      <c r="AH64" s="15">
        <v>0</v>
      </c>
      <c r="AL64" s="3" t="s">
        <v>105</v>
      </c>
      <c r="AM64" s="3" t="s">
        <v>106</v>
      </c>
      <c r="AN64" s="22">
        <v>45656</v>
      </c>
      <c r="AO64" s="3">
        <v>12</v>
      </c>
      <c r="AQ64" s="3">
        <v>1</v>
      </c>
      <c r="AR64" s="22">
        <v>45838</v>
      </c>
      <c r="AS64" s="3">
        <v>6</v>
      </c>
      <c r="AU64" s="3" t="s">
        <v>250</v>
      </c>
      <c r="AV64" s="3" t="s">
        <v>250</v>
      </c>
      <c r="AW64" s="3" t="s">
        <v>250</v>
      </c>
      <c r="AY64" s="3">
        <v>0</v>
      </c>
    </row>
    <row r="65" spans="1:51" hidden="1">
      <c r="A65" s="3">
        <v>4</v>
      </c>
      <c r="B65" s="3" t="s">
        <v>243</v>
      </c>
      <c r="C65" s="3" t="s">
        <v>727</v>
      </c>
      <c r="D65" s="3">
        <v>0.63</v>
      </c>
      <c r="E65" s="4">
        <v>1871</v>
      </c>
      <c r="G65" s="3">
        <v>1867000000</v>
      </c>
      <c r="H65" s="3">
        <v>36296</v>
      </c>
      <c r="I65" s="3" t="s">
        <v>728</v>
      </c>
      <c r="J65" s="3" t="s">
        <v>405</v>
      </c>
      <c r="K65" s="3" t="s">
        <v>729</v>
      </c>
      <c r="L65" s="3" t="s">
        <v>730</v>
      </c>
      <c r="M65" s="3" t="s">
        <v>731</v>
      </c>
      <c r="N65" s="3" t="s">
        <v>732</v>
      </c>
      <c r="O65" s="3" t="s">
        <v>18</v>
      </c>
      <c r="P65" s="3" t="s">
        <v>18</v>
      </c>
      <c r="Q65" s="3" t="s">
        <v>18</v>
      </c>
      <c r="R65" s="3" t="s">
        <v>18</v>
      </c>
      <c r="S65" s="3" t="s">
        <v>18</v>
      </c>
      <c r="T65" s="3" t="s">
        <v>249</v>
      </c>
      <c r="Z65" s="3" t="s">
        <v>733</v>
      </c>
      <c r="AA65" s="3">
        <v>3</v>
      </c>
      <c r="AB65" s="3" t="s">
        <v>734</v>
      </c>
      <c r="AC65" s="3" t="s">
        <v>604</v>
      </c>
      <c r="AD65" s="3" t="s">
        <v>254</v>
      </c>
      <c r="AH65" s="15">
        <v>0</v>
      </c>
      <c r="AU65" s="3" t="s">
        <v>250</v>
      </c>
      <c r="AV65" s="3" t="s">
        <v>250</v>
      </c>
      <c r="AW65" s="3" t="s">
        <v>250</v>
      </c>
      <c r="AY65" s="3">
        <v>0</v>
      </c>
    </row>
    <row r="66" spans="1:51" hidden="1">
      <c r="A66" s="3">
        <v>4</v>
      </c>
      <c r="B66" s="3" t="s">
        <v>243</v>
      </c>
      <c r="C66" s="3" t="s">
        <v>727</v>
      </c>
      <c r="D66" s="3">
        <v>0.63</v>
      </c>
      <c r="E66" s="5">
        <v>1871</v>
      </c>
      <c r="G66" s="3">
        <v>1867000000</v>
      </c>
      <c r="H66" s="3">
        <v>36312</v>
      </c>
      <c r="I66" s="3" t="s">
        <v>735</v>
      </c>
      <c r="J66" s="3" t="s">
        <v>405</v>
      </c>
      <c r="K66" s="3" t="s">
        <v>736</v>
      </c>
      <c r="L66" s="3" t="s">
        <v>737</v>
      </c>
      <c r="M66" s="3" t="s">
        <v>738</v>
      </c>
      <c r="N66" s="3" t="s">
        <v>732</v>
      </c>
      <c r="O66" s="3" t="s">
        <v>18</v>
      </c>
      <c r="P66" s="3" t="s">
        <v>18</v>
      </c>
      <c r="Q66" s="3" t="s">
        <v>18</v>
      </c>
      <c r="R66" s="3" t="s">
        <v>18</v>
      </c>
      <c r="S66" s="3" t="s">
        <v>18</v>
      </c>
      <c r="T66" s="3" t="s">
        <v>249</v>
      </c>
      <c r="Z66" s="3" t="s">
        <v>733</v>
      </c>
      <c r="AA66" s="3">
        <v>3</v>
      </c>
      <c r="AB66" s="3" t="s">
        <v>734</v>
      </c>
      <c r="AC66" s="3" t="s">
        <v>604</v>
      </c>
      <c r="AD66" s="3" t="s">
        <v>254</v>
      </c>
      <c r="AH66" s="15">
        <v>0</v>
      </c>
      <c r="AU66" s="3" t="s">
        <v>250</v>
      </c>
      <c r="AV66" s="3" t="s">
        <v>250</v>
      </c>
      <c r="AW66" s="3" t="s">
        <v>250</v>
      </c>
      <c r="AY66" s="3">
        <v>0</v>
      </c>
    </row>
    <row r="67" spans="1:51" hidden="1">
      <c r="A67" s="3">
        <v>4</v>
      </c>
      <c r="B67" s="3" t="s">
        <v>243</v>
      </c>
      <c r="C67" s="3" t="s">
        <v>727</v>
      </c>
      <c r="D67" s="3">
        <v>0.63</v>
      </c>
      <c r="E67" s="4">
        <v>1871</v>
      </c>
      <c r="G67" s="3">
        <v>1867000000</v>
      </c>
      <c r="H67" s="3">
        <v>36336</v>
      </c>
      <c r="I67" s="3" t="s">
        <v>739</v>
      </c>
      <c r="J67" s="3" t="s">
        <v>405</v>
      </c>
      <c r="K67" s="3" t="s">
        <v>729</v>
      </c>
      <c r="L67" s="3" t="s">
        <v>740</v>
      </c>
      <c r="M67" s="3" t="s">
        <v>741</v>
      </c>
      <c r="N67" s="3" t="s">
        <v>732</v>
      </c>
      <c r="O67" s="3" t="s">
        <v>18</v>
      </c>
      <c r="P67" s="3" t="s">
        <v>18</v>
      </c>
      <c r="Q67" s="3" t="s">
        <v>18</v>
      </c>
      <c r="R67" s="3" t="s">
        <v>18</v>
      </c>
      <c r="S67" s="3" t="s">
        <v>18</v>
      </c>
      <c r="T67" s="3" t="s">
        <v>249</v>
      </c>
      <c r="Z67" s="3" t="s">
        <v>733</v>
      </c>
      <c r="AA67" s="3">
        <v>1</v>
      </c>
      <c r="AB67" s="3" t="s">
        <v>734</v>
      </c>
      <c r="AC67" s="3" t="s">
        <v>604</v>
      </c>
      <c r="AD67" s="3" t="s">
        <v>254</v>
      </c>
      <c r="AH67" s="15">
        <v>0</v>
      </c>
      <c r="AU67" s="3" t="s">
        <v>250</v>
      </c>
      <c r="AV67" s="3" t="s">
        <v>250</v>
      </c>
      <c r="AW67" s="3" t="s">
        <v>250</v>
      </c>
      <c r="AY67" s="3">
        <v>0</v>
      </c>
    </row>
    <row r="68" spans="1:51" hidden="1">
      <c r="A68" s="3">
        <v>4</v>
      </c>
      <c r="B68" s="3" t="s">
        <v>243</v>
      </c>
      <c r="C68" s="3" t="s">
        <v>523</v>
      </c>
      <c r="D68" s="3">
        <v>80</v>
      </c>
      <c r="E68" s="4">
        <v>1872</v>
      </c>
      <c r="G68" s="3">
        <v>1290000000</v>
      </c>
      <c r="H68" s="3">
        <v>30767</v>
      </c>
      <c r="I68" s="3" t="s">
        <v>524</v>
      </c>
      <c r="J68" s="3" t="s">
        <v>525</v>
      </c>
      <c r="K68" s="3" t="s">
        <v>526</v>
      </c>
      <c r="L68" s="3" t="s">
        <v>527</v>
      </c>
      <c r="M68" s="3" t="s">
        <v>528</v>
      </c>
      <c r="N68" s="3" t="s">
        <v>276</v>
      </c>
      <c r="O68" s="3" t="s">
        <v>18</v>
      </c>
      <c r="P68" s="3" t="s">
        <v>277</v>
      </c>
      <c r="Q68" s="3" t="s">
        <v>276</v>
      </c>
      <c r="R68" s="3">
        <v>3232440444</v>
      </c>
      <c r="S68" s="3" t="s">
        <v>18</v>
      </c>
      <c r="T68" s="3" t="s">
        <v>249</v>
      </c>
      <c r="Z68" s="3" t="s">
        <v>371</v>
      </c>
      <c r="AA68" s="3">
        <v>355</v>
      </c>
      <c r="AB68" s="3" t="s">
        <v>252</v>
      </c>
      <c r="AC68" s="3" t="s">
        <v>604</v>
      </c>
      <c r="AD68" s="3" t="s">
        <v>254</v>
      </c>
      <c r="AH68" s="15">
        <v>0</v>
      </c>
      <c r="AU68" s="3" t="s">
        <v>250</v>
      </c>
      <c r="AV68" s="3" t="s">
        <v>250</v>
      </c>
      <c r="AW68" s="3" t="s">
        <v>250</v>
      </c>
      <c r="AY68" s="3">
        <v>0</v>
      </c>
    </row>
    <row r="69" spans="1:51" hidden="1">
      <c r="A69" s="3">
        <v>4</v>
      </c>
      <c r="B69" s="3" t="s">
        <v>243</v>
      </c>
      <c r="C69" s="3" t="s">
        <v>523</v>
      </c>
      <c r="D69" s="3">
        <v>80</v>
      </c>
      <c r="E69" s="4">
        <v>1872</v>
      </c>
      <c r="G69" s="3">
        <v>1290000000</v>
      </c>
      <c r="H69" s="3">
        <v>27834</v>
      </c>
      <c r="I69" s="3" t="s">
        <v>532</v>
      </c>
      <c r="J69" s="3" t="s">
        <v>525</v>
      </c>
      <c r="K69" s="3" t="s">
        <v>533</v>
      </c>
      <c r="L69" s="3" t="s">
        <v>534</v>
      </c>
      <c r="M69" s="3" t="s">
        <v>535</v>
      </c>
      <c r="N69" s="3" t="s">
        <v>536</v>
      </c>
      <c r="O69" s="3" t="s">
        <v>18</v>
      </c>
      <c r="P69" s="3" t="s">
        <v>537</v>
      </c>
      <c r="Q69" s="3" t="s">
        <v>536</v>
      </c>
      <c r="R69" s="3">
        <v>3184520404</v>
      </c>
      <c r="S69" s="3" t="s">
        <v>18</v>
      </c>
      <c r="T69" s="3" t="s">
        <v>249</v>
      </c>
      <c r="Z69" s="3" t="s">
        <v>371</v>
      </c>
      <c r="AA69" s="3">
        <v>311</v>
      </c>
      <c r="AB69" s="3" t="s">
        <v>252</v>
      </c>
      <c r="AC69" s="3" t="s">
        <v>604</v>
      </c>
      <c r="AD69" s="3" t="s">
        <v>254</v>
      </c>
      <c r="AH69" s="15">
        <v>0</v>
      </c>
      <c r="AU69" s="3" t="s">
        <v>250</v>
      </c>
      <c r="AV69" s="3" t="s">
        <v>250</v>
      </c>
      <c r="AW69" s="3" t="s">
        <v>250</v>
      </c>
      <c r="AY69" s="3">
        <v>0</v>
      </c>
    </row>
    <row r="70" spans="1:51" hidden="1">
      <c r="A70" s="3">
        <v>4</v>
      </c>
      <c r="B70" s="3" t="s">
        <v>243</v>
      </c>
      <c r="C70" s="3" t="s">
        <v>538</v>
      </c>
      <c r="D70" s="3">
        <v>625</v>
      </c>
      <c r="E70" s="5">
        <v>1872</v>
      </c>
      <c r="G70" s="3">
        <v>754000000</v>
      </c>
      <c r="H70" s="3">
        <v>36102</v>
      </c>
      <c r="I70" s="3" t="s">
        <v>539</v>
      </c>
      <c r="J70" s="3" t="s">
        <v>525</v>
      </c>
      <c r="K70" s="3" t="s">
        <v>540</v>
      </c>
      <c r="L70" s="3" t="s">
        <v>541</v>
      </c>
      <c r="M70" s="3" t="s">
        <v>542</v>
      </c>
      <c r="N70" s="3" t="s">
        <v>543</v>
      </c>
      <c r="O70" s="3" t="s">
        <v>18</v>
      </c>
      <c r="P70" s="3" t="s">
        <v>18</v>
      </c>
      <c r="Q70" s="3" t="s">
        <v>18</v>
      </c>
      <c r="R70" s="3" t="s">
        <v>18</v>
      </c>
      <c r="S70" s="3" t="s">
        <v>18</v>
      </c>
      <c r="T70" s="3" t="s">
        <v>249</v>
      </c>
      <c r="Z70" s="3" t="s">
        <v>371</v>
      </c>
      <c r="AA70" s="3">
        <v>238</v>
      </c>
      <c r="AB70" s="3" t="s">
        <v>252</v>
      </c>
      <c r="AC70" s="3" t="s">
        <v>604</v>
      </c>
      <c r="AD70" s="3" t="s">
        <v>254</v>
      </c>
      <c r="AH70" s="15">
        <v>0</v>
      </c>
      <c r="AU70" s="3" t="s">
        <v>250</v>
      </c>
      <c r="AV70" s="3" t="s">
        <v>250</v>
      </c>
      <c r="AW70" s="3" t="s">
        <v>250</v>
      </c>
      <c r="AY70" s="3">
        <v>0</v>
      </c>
    </row>
    <row r="71" spans="1:51" hidden="1">
      <c r="A71" s="3">
        <v>4</v>
      </c>
      <c r="B71" s="3" t="s">
        <v>243</v>
      </c>
      <c r="C71" s="3" t="s">
        <v>544</v>
      </c>
      <c r="D71" s="3">
        <v>13</v>
      </c>
      <c r="E71" s="5">
        <v>1872</v>
      </c>
      <c r="G71" s="3">
        <v>288000000</v>
      </c>
      <c r="H71" s="3">
        <v>31044</v>
      </c>
      <c r="I71" s="3" t="s">
        <v>545</v>
      </c>
      <c r="J71" s="3" t="s">
        <v>525</v>
      </c>
      <c r="K71" s="3" t="s">
        <v>546</v>
      </c>
      <c r="L71" s="3" t="s">
        <v>547</v>
      </c>
      <c r="M71" s="3" t="s">
        <v>548</v>
      </c>
      <c r="N71" s="3" t="s">
        <v>276</v>
      </c>
      <c r="O71" s="3" t="s">
        <v>18</v>
      </c>
      <c r="P71" s="3" t="s">
        <v>277</v>
      </c>
      <c r="Q71" s="3" t="s">
        <v>276</v>
      </c>
      <c r="R71" s="3">
        <v>3232440444</v>
      </c>
      <c r="S71" s="3" t="s">
        <v>18</v>
      </c>
      <c r="T71" s="3" t="s">
        <v>249</v>
      </c>
      <c r="Z71" s="3" t="s">
        <v>371</v>
      </c>
      <c r="AA71" s="3">
        <v>636</v>
      </c>
      <c r="AB71" s="3" t="s">
        <v>252</v>
      </c>
      <c r="AC71" s="3" t="s">
        <v>604</v>
      </c>
      <c r="AD71" s="3" t="s">
        <v>254</v>
      </c>
      <c r="AH71" s="15">
        <v>0</v>
      </c>
      <c r="AL71" s="3" t="s">
        <v>549</v>
      </c>
      <c r="AM71" s="3" t="s">
        <v>550</v>
      </c>
      <c r="AU71" s="3" t="s">
        <v>250</v>
      </c>
      <c r="AV71" s="3" t="s">
        <v>250</v>
      </c>
      <c r="AW71" s="3" t="s">
        <v>250</v>
      </c>
      <c r="AY71" s="3">
        <v>0</v>
      </c>
    </row>
    <row r="72" spans="1:51" hidden="1">
      <c r="A72" s="3">
        <v>4</v>
      </c>
      <c r="B72" s="3" t="s">
        <v>243</v>
      </c>
      <c r="C72" s="3" t="s">
        <v>544</v>
      </c>
      <c r="D72" s="3">
        <v>13</v>
      </c>
      <c r="E72" s="4">
        <v>1872</v>
      </c>
      <c r="G72" s="3">
        <v>288000000</v>
      </c>
      <c r="H72" s="3">
        <v>28259</v>
      </c>
      <c r="I72" s="3" t="s">
        <v>552</v>
      </c>
      <c r="J72" s="3" t="s">
        <v>525</v>
      </c>
      <c r="K72" s="3" t="s">
        <v>553</v>
      </c>
      <c r="L72" s="3" t="s">
        <v>554</v>
      </c>
      <c r="M72" s="3" t="s">
        <v>555</v>
      </c>
      <c r="N72" s="3" t="s">
        <v>276</v>
      </c>
      <c r="O72" s="3" t="s">
        <v>18</v>
      </c>
      <c r="P72" s="3" t="s">
        <v>277</v>
      </c>
      <c r="Q72" s="3" t="s">
        <v>276</v>
      </c>
      <c r="R72" s="3">
        <v>3232440444</v>
      </c>
      <c r="S72" s="3" t="s">
        <v>18</v>
      </c>
      <c r="T72" s="3" t="s">
        <v>249</v>
      </c>
      <c r="Z72" s="3" t="s">
        <v>371</v>
      </c>
      <c r="AA72" s="3">
        <v>187</v>
      </c>
      <c r="AB72" s="3" t="s">
        <v>252</v>
      </c>
      <c r="AC72" s="3" t="s">
        <v>604</v>
      </c>
      <c r="AD72" s="3" t="s">
        <v>254</v>
      </c>
      <c r="AH72" s="15">
        <v>0</v>
      </c>
      <c r="AL72" s="3" t="s">
        <v>549</v>
      </c>
      <c r="AM72" s="3" t="s">
        <v>550</v>
      </c>
      <c r="AU72" s="3" t="s">
        <v>250</v>
      </c>
      <c r="AV72" s="3" t="s">
        <v>250</v>
      </c>
      <c r="AW72" s="3" t="s">
        <v>250</v>
      </c>
      <c r="AY72" s="3">
        <v>0</v>
      </c>
    </row>
    <row r="73" spans="1:51" hidden="1">
      <c r="A73" s="3">
        <v>4</v>
      </c>
      <c r="B73" s="3" t="s">
        <v>243</v>
      </c>
      <c r="C73" s="3" t="s">
        <v>544</v>
      </c>
      <c r="D73" s="3">
        <v>13</v>
      </c>
      <c r="E73" s="5">
        <v>1872</v>
      </c>
      <c r="G73" s="3">
        <v>288000000</v>
      </c>
      <c r="H73" s="3">
        <v>28273</v>
      </c>
      <c r="I73" s="3" t="s">
        <v>556</v>
      </c>
      <c r="J73" s="3" t="s">
        <v>525</v>
      </c>
      <c r="K73" s="3" t="s">
        <v>557</v>
      </c>
      <c r="L73" s="3" t="s">
        <v>558</v>
      </c>
      <c r="M73" s="3" t="s">
        <v>559</v>
      </c>
      <c r="N73" s="3" t="s">
        <v>276</v>
      </c>
      <c r="O73" s="3" t="s">
        <v>18</v>
      </c>
      <c r="P73" s="3" t="s">
        <v>277</v>
      </c>
      <c r="Q73" s="3" t="s">
        <v>276</v>
      </c>
      <c r="R73" s="3">
        <v>3232440444</v>
      </c>
      <c r="S73" s="3" t="s">
        <v>18</v>
      </c>
      <c r="T73" s="3" t="s">
        <v>249</v>
      </c>
      <c r="Z73" s="3" t="s">
        <v>371</v>
      </c>
      <c r="AA73" s="3">
        <v>153</v>
      </c>
      <c r="AB73" s="3" t="s">
        <v>252</v>
      </c>
      <c r="AC73" s="3" t="s">
        <v>604</v>
      </c>
      <c r="AD73" s="3" t="s">
        <v>254</v>
      </c>
      <c r="AH73" s="15">
        <v>0</v>
      </c>
      <c r="AL73" s="3" t="s">
        <v>549</v>
      </c>
      <c r="AM73" s="3" t="s">
        <v>550</v>
      </c>
      <c r="AU73" s="3" t="s">
        <v>250</v>
      </c>
      <c r="AV73" s="3" t="s">
        <v>250</v>
      </c>
      <c r="AW73" s="3" t="s">
        <v>250</v>
      </c>
      <c r="AY73" s="3">
        <v>0</v>
      </c>
    </row>
    <row r="74" spans="1:51" hidden="1">
      <c r="A74" s="3">
        <v>4</v>
      </c>
      <c r="B74" s="3" t="s">
        <v>243</v>
      </c>
      <c r="C74" s="3" t="s">
        <v>544</v>
      </c>
      <c r="D74" s="3">
        <v>13</v>
      </c>
      <c r="E74" s="4">
        <v>1872</v>
      </c>
      <c r="G74" s="3">
        <v>288000000</v>
      </c>
      <c r="H74" s="3">
        <v>28255</v>
      </c>
      <c r="I74" s="3" t="s">
        <v>560</v>
      </c>
      <c r="J74" s="3" t="s">
        <v>525</v>
      </c>
      <c r="K74" s="3" t="s">
        <v>561</v>
      </c>
      <c r="L74" s="3" t="s">
        <v>562</v>
      </c>
      <c r="M74" s="3" t="s">
        <v>563</v>
      </c>
      <c r="N74" s="3" t="s">
        <v>276</v>
      </c>
      <c r="O74" s="3" t="s">
        <v>18</v>
      </c>
      <c r="P74" s="3" t="s">
        <v>277</v>
      </c>
      <c r="Q74" s="3" t="s">
        <v>276</v>
      </c>
      <c r="R74" s="3">
        <v>3232440444</v>
      </c>
      <c r="S74" s="3" t="s">
        <v>18</v>
      </c>
      <c r="T74" s="3" t="s">
        <v>249</v>
      </c>
      <c r="Z74" s="3" t="s">
        <v>371</v>
      </c>
      <c r="AA74" s="3">
        <v>127</v>
      </c>
      <c r="AB74" s="3" t="s">
        <v>252</v>
      </c>
      <c r="AC74" s="3" t="s">
        <v>604</v>
      </c>
      <c r="AD74" s="3" t="s">
        <v>254</v>
      </c>
      <c r="AH74" s="15">
        <v>0</v>
      </c>
      <c r="AL74" s="3" t="s">
        <v>549</v>
      </c>
      <c r="AM74" s="3" t="s">
        <v>550</v>
      </c>
      <c r="AU74" s="3" t="s">
        <v>250</v>
      </c>
      <c r="AV74" s="3" t="s">
        <v>250</v>
      </c>
      <c r="AW74" s="3" t="s">
        <v>250</v>
      </c>
      <c r="AY74" s="3">
        <v>0</v>
      </c>
    </row>
    <row r="75" spans="1:51" hidden="1">
      <c r="A75" s="3">
        <v>4</v>
      </c>
      <c r="B75" s="3" t="s">
        <v>243</v>
      </c>
      <c r="C75" s="3" t="s">
        <v>544</v>
      </c>
      <c r="D75" s="3">
        <v>13</v>
      </c>
      <c r="E75" s="5">
        <v>1872</v>
      </c>
      <c r="G75" s="3">
        <v>288000000</v>
      </c>
      <c r="H75" s="3">
        <v>30430</v>
      </c>
      <c r="I75" s="3" t="s">
        <v>564</v>
      </c>
      <c r="J75" s="3" t="s">
        <v>525</v>
      </c>
      <c r="K75" s="3" t="s">
        <v>565</v>
      </c>
      <c r="L75" s="3" t="s">
        <v>566</v>
      </c>
      <c r="M75" s="3" t="s">
        <v>567</v>
      </c>
      <c r="N75" s="3" t="s">
        <v>276</v>
      </c>
      <c r="O75" s="3" t="s">
        <v>18</v>
      </c>
      <c r="P75" s="3" t="s">
        <v>277</v>
      </c>
      <c r="Q75" s="3" t="s">
        <v>276</v>
      </c>
      <c r="R75" s="3">
        <v>3232440444</v>
      </c>
      <c r="S75" s="3" t="s">
        <v>18</v>
      </c>
      <c r="T75" s="3" t="s">
        <v>249</v>
      </c>
      <c r="Z75" s="3" t="s">
        <v>371</v>
      </c>
      <c r="AA75" s="3">
        <v>117</v>
      </c>
      <c r="AB75" s="3" t="s">
        <v>252</v>
      </c>
      <c r="AC75" s="3" t="s">
        <v>604</v>
      </c>
      <c r="AD75" s="3" t="s">
        <v>254</v>
      </c>
      <c r="AH75" s="15">
        <v>0</v>
      </c>
      <c r="AL75" s="3" t="s">
        <v>549</v>
      </c>
      <c r="AM75" s="3" t="s">
        <v>550</v>
      </c>
      <c r="AU75" s="3" t="s">
        <v>250</v>
      </c>
      <c r="AV75" s="3" t="s">
        <v>250</v>
      </c>
      <c r="AW75" s="3" t="s">
        <v>250</v>
      </c>
      <c r="AY75" s="3">
        <v>0</v>
      </c>
    </row>
    <row r="76" spans="1:51">
      <c r="A76" s="3">
        <v>4</v>
      </c>
      <c r="B76" s="3" t="s">
        <v>243</v>
      </c>
      <c r="C76" s="3" t="s">
        <v>335</v>
      </c>
      <c r="D76" s="3">
        <v>12</v>
      </c>
      <c r="E76" s="18">
        <v>1803</v>
      </c>
      <c r="G76" s="3">
        <v>623000000</v>
      </c>
      <c r="H76" s="3">
        <v>32017</v>
      </c>
      <c r="I76" s="3" t="s">
        <v>59</v>
      </c>
      <c r="J76" s="3" t="s">
        <v>245</v>
      </c>
      <c r="K76" s="3" t="s">
        <v>357</v>
      </c>
      <c r="L76" s="3" t="s">
        <v>358</v>
      </c>
      <c r="M76" s="3" t="s">
        <v>359</v>
      </c>
      <c r="N76" s="3" t="s">
        <v>60</v>
      </c>
      <c r="O76" s="3" t="s">
        <v>18</v>
      </c>
      <c r="P76" s="3" t="s">
        <v>61</v>
      </c>
      <c r="Q76" s="3" t="s">
        <v>60</v>
      </c>
      <c r="R76" s="3">
        <v>3222553580</v>
      </c>
      <c r="S76" s="3" t="s">
        <v>18</v>
      </c>
      <c r="T76" s="3" t="s">
        <v>249</v>
      </c>
      <c r="Z76" s="3" t="s">
        <v>251</v>
      </c>
      <c r="AA76" s="3">
        <v>902</v>
      </c>
      <c r="AB76" s="3" t="s">
        <v>252</v>
      </c>
      <c r="AC76" s="3" t="s">
        <v>609</v>
      </c>
      <c r="AU76" s="3" t="s">
        <v>250</v>
      </c>
      <c r="AV76" s="3" t="s">
        <v>250</v>
      </c>
      <c r="AW76" s="3" t="s">
        <v>250</v>
      </c>
      <c r="AY76" s="3">
        <v>0</v>
      </c>
    </row>
    <row r="77" spans="1:51" customFormat="1">
      <c r="A77">
        <v>4</v>
      </c>
      <c r="B77" t="s">
        <v>243</v>
      </c>
      <c r="C77" t="s">
        <v>335</v>
      </c>
      <c r="D77">
        <v>12</v>
      </c>
      <c r="E77" s="5">
        <v>1803</v>
      </c>
      <c r="G77">
        <v>623000000</v>
      </c>
      <c r="H77">
        <v>30671</v>
      </c>
      <c r="I77" t="s">
        <v>352</v>
      </c>
      <c r="J77" t="s">
        <v>245</v>
      </c>
      <c r="K77" t="s">
        <v>353</v>
      </c>
      <c r="L77" t="s">
        <v>354</v>
      </c>
      <c r="M77" t="s">
        <v>355</v>
      </c>
      <c r="N77" t="s">
        <v>276</v>
      </c>
      <c r="O77" t="s">
        <v>18</v>
      </c>
      <c r="P77" t="s">
        <v>277</v>
      </c>
      <c r="Q77" t="s">
        <v>276</v>
      </c>
      <c r="R77">
        <v>3232440444</v>
      </c>
      <c r="S77" t="s">
        <v>18</v>
      </c>
      <c r="T77" t="s">
        <v>249</v>
      </c>
      <c r="X77" t="s">
        <v>356</v>
      </c>
      <c r="Z77" t="s">
        <v>251</v>
      </c>
      <c r="AA77">
        <v>810</v>
      </c>
      <c r="AB77" t="s">
        <v>252</v>
      </c>
      <c r="AC77" s="3" t="s">
        <v>609</v>
      </c>
      <c r="AU77" s="3" t="s">
        <v>250</v>
      </c>
      <c r="AV77" s="3" t="s">
        <v>250</v>
      </c>
      <c r="AW77" s="3" t="s">
        <v>250</v>
      </c>
      <c r="AY77" s="3">
        <v>0</v>
      </c>
    </row>
    <row r="78" spans="1:51">
      <c r="A78" s="3">
        <v>4</v>
      </c>
      <c r="B78" s="3" t="s">
        <v>243</v>
      </c>
      <c r="C78" s="3" t="s">
        <v>335</v>
      </c>
      <c r="D78" s="3">
        <v>12</v>
      </c>
      <c r="E78" s="18">
        <v>1803</v>
      </c>
      <c r="G78" s="3">
        <v>623000000</v>
      </c>
      <c r="H78" s="3">
        <v>30102</v>
      </c>
      <c r="I78" s="3" t="s">
        <v>49</v>
      </c>
      <c r="J78" s="3" t="s">
        <v>245</v>
      </c>
      <c r="K78" s="3" t="s">
        <v>336</v>
      </c>
      <c r="L78" s="3" t="s">
        <v>337</v>
      </c>
      <c r="M78" s="3" t="s">
        <v>338</v>
      </c>
      <c r="N78" s="3" t="s">
        <v>50</v>
      </c>
      <c r="O78" s="3" t="s">
        <v>18</v>
      </c>
      <c r="P78" s="3" t="s">
        <v>18</v>
      </c>
      <c r="Q78" s="3" t="s">
        <v>18</v>
      </c>
      <c r="R78" s="3" t="s">
        <v>18</v>
      </c>
      <c r="S78" s="3" t="s">
        <v>18</v>
      </c>
      <c r="T78" s="3" t="s">
        <v>249</v>
      </c>
      <c r="Z78" s="3" t="s">
        <v>251</v>
      </c>
      <c r="AA78" s="3">
        <v>269</v>
      </c>
      <c r="AB78" s="3" t="s">
        <v>252</v>
      </c>
      <c r="AC78" s="3" t="s">
        <v>609</v>
      </c>
      <c r="AU78" s="3" t="s">
        <v>250</v>
      </c>
      <c r="AV78" s="3" t="s">
        <v>250</v>
      </c>
      <c r="AW78" s="3" t="s">
        <v>250</v>
      </c>
      <c r="AY78" s="3">
        <v>0</v>
      </c>
    </row>
    <row r="79" spans="1:51">
      <c r="A79" s="3">
        <v>4</v>
      </c>
      <c r="B79" s="3" t="s">
        <v>243</v>
      </c>
      <c r="C79" s="3" t="s">
        <v>335</v>
      </c>
      <c r="D79" s="3">
        <v>12</v>
      </c>
      <c r="E79" s="5">
        <v>1803</v>
      </c>
      <c r="G79" s="3">
        <v>623000000</v>
      </c>
      <c r="H79" s="3">
        <v>36046</v>
      </c>
      <c r="I79" s="3" t="s">
        <v>79</v>
      </c>
      <c r="J79" s="3" t="s">
        <v>245</v>
      </c>
      <c r="K79" s="3" t="s">
        <v>382</v>
      </c>
      <c r="L79" s="3" t="s">
        <v>383</v>
      </c>
      <c r="M79" s="3" t="s">
        <v>384</v>
      </c>
      <c r="N79" s="3" t="s">
        <v>80</v>
      </c>
      <c r="O79" s="3" t="s">
        <v>18</v>
      </c>
      <c r="P79" s="3" t="s">
        <v>18</v>
      </c>
      <c r="Q79" s="3" t="s">
        <v>18</v>
      </c>
      <c r="R79" s="3" t="s">
        <v>18</v>
      </c>
      <c r="S79" s="3" t="s">
        <v>18</v>
      </c>
      <c r="T79" s="3" t="s">
        <v>249</v>
      </c>
      <c r="Z79" s="3" t="s">
        <v>251</v>
      </c>
      <c r="AA79" s="3">
        <v>219</v>
      </c>
      <c r="AB79" s="3" t="s">
        <v>252</v>
      </c>
      <c r="AC79" s="3" t="s">
        <v>609</v>
      </c>
      <c r="AU79" s="3" t="s">
        <v>250</v>
      </c>
      <c r="AV79" s="3" t="s">
        <v>250</v>
      </c>
      <c r="AW79" s="3" t="s">
        <v>250</v>
      </c>
      <c r="AY79" s="3">
        <v>0</v>
      </c>
    </row>
    <row r="80" spans="1:51" hidden="1">
      <c r="A80" s="3">
        <v>4</v>
      </c>
      <c r="B80" s="3" t="s">
        <v>243</v>
      </c>
      <c r="C80" s="3" t="s">
        <v>244</v>
      </c>
      <c r="D80" s="3">
        <v>300</v>
      </c>
      <c r="E80" s="18">
        <v>1803</v>
      </c>
      <c r="G80" s="3">
        <v>519000000</v>
      </c>
      <c r="H80" s="3">
        <v>27182</v>
      </c>
      <c r="I80" s="3" t="s">
        <v>15</v>
      </c>
      <c r="J80" s="3" t="s">
        <v>245</v>
      </c>
      <c r="K80" s="3" t="s">
        <v>246</v>
      </c>
      <c r="L80" s="3" t="s">
        <v>247</v>
      </c>
      <c r="M80" s="3" t="s">
        <v>248</v>
      </c>
      <c r="N80" s="3" t="s">
        <v>16</v>
      </c>
      <c r="O80" s="3" t="s">
        <v>18</v>
      </c>
      <c r="P80" s="3" t="s">
        <v>17</v>
      </c>
      <c r="Q80" s="3" t="s">
        <v>16</v>
      </c>
      <c r="R80" s="3">
        <v>3118077315</v>
      </c>
      <c r="S80" s="3" t="s">
        <v>18</v>
      </c>
      <c r="T80" s="3" t="s">
        <v>249</v>
      </c>
      <c r="Z80" s="3" t="s">
        <v>251</v>
      </c>
      <c r="AA80" s="3">
        <v>850</v>
      </c>
      <c r="AB80" s="3" t="s">
        <v>252</v>
      </c>
      <c r="AC80" s="3" t="s">
        <v>410</v>
      </c>
      <c r="AU80" s="3" t="s">
        <v>250</v>
      </c>
      <c r="AV80" s="3" t="s">
        <v>250</v>
      </c>
      <c r="AW80" s="3" t="s">
        <v>250</v>
      </c>
      <c r="AY80" s="3">
        <v>0</v>
      </c>
    </row>
    <row r="81" spans="1:51">
      <c r="A81" s="3">
        <v>4</v>
      </c>
      <c r="B81" s="3" t="s">
        <v>243</v>
      </c>
      <c r="C81" s="3" t="s">
        <v>244</v>
      </c>
      <c r="D81" s="3">
        <v>300</v>
      </c>
      <c r="E81" s="5">
        <v>1803</v>
      </c>
      <c r="G81" s="3">
        <v>519000000</v>
      </c>
      <c r="H81" s="3">
        <v>28279</v>
      </c>
      <c r="I81" s="3" t="s">
        <v>23</v>
      </c>
      <c r="J81" s="3" t="s">
        <v>245</v>
      </c>
      <c r="K81" s="3" t="s">
        <v>273</v>
      </c>
      <c r="L81" s="3" t="s">
        <v>274</v>
      </c>
      <c r="M81" s="3" t="s">
        <v>275</v>
      </c>
      <c r="N81" s="3" t="s">
        <v>276</v>
      </c>
      <c r="O81" s="3" t="s">
        <v>18</v>
      </c>
      <c r="P81" s="3" t="s">
        <v>277</v>
      </c>
      <c r="Q81" s="3" t="s">
        <v>276</v>
      </c>
      <c r="R81" s="3">
        <v>3232440444</v>
      </c>
      <c r="S81" s="3" t="s">
        <v>18</v>
      </c>
      <c r="T81" s="3" t="s">
        <v>249</v>
      </c>
      <c r="Z81" s="3" t="s">
        <v>251</v>
      </c>
      <c r="AA81" s="3">
        <v>656</v>
      </c>
      <c r="AB81" s="3" t="s">
        <v>252</v>
      </c>
      <c r="AC81" s="3" t="s">
        <v>609</v>
      </c>
      <c r="AU81" s="3" t="s">
        <v>250</v>
      </c>
      <c r="AV81" s="3" t="s">
        <v>250</v>
      </c>
      <c r="AW81" s="3" t="s">
        <v>250</v>
      </c>
      <c r="AY81" s="3">
        <v>0</v>
      </c>
    </row>
    <row r="82" spans="1:51" customFormat="1">
      <c r="A82">
        <v>4</v>
      </c>
      <c r="B82" t="s">
        <v>243</v>
      </c>
      <c r="C82" t="s">
        <v>244</v>
      </c>
      <c r="D82">
        <v>300</v>
      </c>
      <c r="E82" s="18">
        <v>1803</v>
      </c>
      <c r="G82">
        <v>519000000</v>
      </c>
      <c r="H82">
        <v>32152</v>
      </c>
      <c r="I82" t="s">
        <v>68</v>
      </c>
      <c r="J82" t="s">
        <v>245</v>
      </c>
      <c r="K82" t="s">
        <v>364</v>
      </c>
      <c r="L82" t="s">
        <v>365</v>
      </c>
      <c r="M82" t="s">
        <v>366</v>
      </c>
      <c r="N82" t="s">
        <v>276</v>
      </c>
      <c r="O82" t="s">
        <v>18</v>
      </c>
      <c r="P82" t="s">
        <v>277</v>
      </c>
      <c r="Q82" t="s">
        <v>276</v>
      </c>
      <c r="R82">
        <v>3232440444</v>
      </c>
      <c r="S82" t="s">
        <v>18</v>
      </c>
      <c r="T82" t="s">
        <v>249</v>
      </c>
      <c r="X82" t="s">
        <v>367</v>
      </c>
      <c r="Z82" t="s">
        <v>251</v>
      </c>
      <c r="AA82">
        <v>595</v>
      </c>
      <c r="AB82" t="s">
        <v>252</v>
      </c>
      <c r="AC82" s="3" t="s">
        <v>609</v>
      </c>
      <c r="AU82" s="3" t="s">
        <v>250</v>
      </c>
      <c r="AV82" s="3" t="s">
        <v>250</v>
      </c>
      <c r="AW82" s="3" t="s">
        <v>250</v>
      </c>
      <c r="AY82" s="3">
        <v>0</v>
      </c>
    </row>
    <row r="83" spans="1:51">
      <c r="A83" s="3">
        <v>4</v>
      </c>
      <c r="B83" s="3" t="s">
        <v>243</v>
      </c>
      <c r="C83" s="3" t="s">
        <v>244</v>
      </c>
      <c r="D83" s="3">
        <v>300</v>
      </c>
      <c r="E83" s="5">
        <v>1803</v>
      </c>
      <c r="G83" s="3">
        <v>519000000</v>
      </c>
      <c r="H83" s="3">
        <v>30503</v>
      </c>
      <c r="I83" s="3" t="s">
        <v>58</v>
      </c>
      <c r="J83" s="3" t="s">
        <v>245</v>
      </c>
      <c r="K83" s="3" t="s">
        <v>349</v>
      </c>
      <c r="L83" s="3" t="s">
        <v>350</v>
      </c>
      <c r="M83" s="3" t="s">
        <v>351</v>
      </c>
      <c r="N83" s="3" t="s">
        <v>56</v>
      </c>
      <c r="O83" s="3" t="s">
        <v>18</v>
      </c>
      <c r="P83" s="3" t="s">
        <v>57</v>
      </c>
      <c r="Q83" s="3" t="s">
        <v>56</v>
      </c>
      <c r="R83" s="3">
        <v>3125620700</v>
      </c>
      <c r="S83" s="3" t="s">
        <v>18</v>
      </c>
      <c r="T83" s="3" t="s">
        <v>249</v>
      </c>
      <c r="Z83" s="3" t="s">
        <v>251</v>
      </c>
      <c r="AA83" s="3">
        <v>421</v>
      </c>
      <c r="AB83" s="3" t="s">
        <v>252</v>
      </c>
      <c r="AC83" s="3" t="s">
        <v>609</v>
      </c>
      <c r="AU83" s="3" t="s">
        <v>250</v>
      </c>
      <c r="AV83" s="3" t="s">
        <v>250</v>
      </c>
      <c r="AW83" s="3" t="s">
        <v>250</v>
      </c>
      <c r="AY83" s="3">
        <v>0</v>
      </c>
    </row>
    <row r="84" spans="1:51" hidden="1">
      <c r="A84" s="3">
        <v>4</v>
      </c>
      <c r="B84" s="3" t="s">
        <v>243</v>
      </c>
      <c r="C84" s="3" t="s">
        <v>544</v>
      </c>
      <c r="D84" s="3">
        <v>13</v>
      </c>
      <c r="E84" s="4">
        <v>1872</v>
      </c>
      <c r="G84" s="3">
        <v>288000000</v>
      </c>
      <c r="H84" s="3">
        <v>32121</v>
      </c>
      <c r="I84" s="3" t="s">
        <v>568</v>
      </c>
      <c r="J84" s="3" t="s">
        <v>525</v>
      </c>
      <c r="K84" s="3" t="s">
        <v>569</v>
      </c>
      <c r="L84" s="3" t="s">
        <v>570</v>
      </c>
      <c r="M84" s="3" t="s">
        <v>571</v>
      </c>
      <c r="N84" s="3" t="s">
        <v>276</v>
      </c>
      <c r="O84" s="3" t="s">
        <v>18</v>
      </c>
      <c r="P84" s="3" t="s">
        <v>277</v>
      </c>
      <c r="Q84" s="3" t="s">
        <v>276</v>
      </c>
      <c r="R84" s="3">
        <v>3232440444</v>
      </c>
      <c r="S84" s="3" t="s">
        <v>18</v>
      </c>
      <c r="T84" s="3" t="s">
        <v>249</v>
      </c>
      <c r="Z84" s="3" t="s">
        <v>371</v>
      </c>
      <c r="AA84" s="3">
        <v>115</v>
      </c>
      <c r="AB84" s="3" t="s">
        <v>252</v>
      </c>
      <c r="AC84" s="3" t="s">
        <v>604</v>
      </c>
      <c r="AD84" s="3" t="s">
        <v>254</v>
      </c>
      <c r="AH84" s="15">
        <v>0</v>
      </c>
      <c r="AL84" s="3" t="s">
        <v>549</v>
      </c>
      <c r="AM84" s="3" t="s">
        <v>550</v>
      </c>
      <c r="AU84" s="3" t="s">
        <v>250</v>
      </c>
      <c r="AV84" s="3" t="s">
        <v>250</v>
      </c>
      <c r="AW84" s="3" t="s">
        <v>250</v>
      </c>
      <c r="AY84" s="3">
        <v>0</v>
      </c>
    </row>
    <row r="85" spans="1:51" hidden="1">
      <c r="A85" s="3">
        <v>4</v>
      </c>
      <c r="B85" s="3" t="s">
        <v>243</v>
      </c>
      <c r="C85" s="3" t="s">
        <v>544</v>
      </c>
      <c r="D85" s="3">
        <v>13</v>
      </c>
      <c r="E85" s="5">
        <v>1872</v>
      </c>
      <c r="G85" s="3">
        <v>288000000</v>
      </c>
      <c r="H85" s="3">
        <v>29342</v>
      </c>
      <c r="I85" s="3" t="s">
        <v>572</v>
      </c>
      <c r="J85" s="3" t="s">
        <v>525</v>
      </c>
      <c r="K85" s="3" t="s">
        <v>573</v>
      </c>
      <c r="L85" s="3" t="s">
        <v>574</v>
      </c>
      <c r="M85" s="3" t="s">
        <v>575</v>
      </c>
      <c r="N85" s="3" t="s">
        <v>276</v>
      </c>
      <c r="O85" s="3" t="s">
        <v>18</v>
      </c>
      <c r="P85" s="3" t="s">
        <v>277</v>
      </c>
      <c r="Q85" s="3" t="s">
        <v>276</v>
      </c>
      <c r="R85" s="3">
        <v>3232440444</v>
      </c>
      <c r="S85" s="3" t="s">
        <v>18</v>
      </c>
      <c r="T85" s="3" t="s">
        <v>249</v>
      </c>
      <c r="Z85" s="3" t="s">
        <v>371</v>
      </c>
      <c r="AA85" s="3">
        <v>99</v>
      </c>
      <c r="AB85" s="3" t="s">
        <v>252</v>
      </c>
      <c r="AC85" s="3" t="s">
        <v>604</v>
      </c>
      <c r="AD85" s="3" t="s">
        <v>254</v>
      </c>
      <c r="AH85" s="15">
        <v>0</v>
      </c>
      <c r="AL85" s="3" t="s">
        <v>549</v>
      </c>
      <c r="AM85" s="3" t="s">
        <v>550</v>
      </c>
      <c r="AU85" s="3" t="s">
        <v>250</v>
      </c>
      <c r="AV85" s="3" t="s">
        <v>250</v>
      </c>
      <c r="AW85" s="3" t="s">
        <v>250</v>
      </c>
      <c r="AY85" s="3">
        <v>0</v>
      </c>
    </row>
    <row r="86" spans="1:51" hidden="1">
      <c r="A86" s="3">
        <v>4</v>
      </c>
      <c r="B86" s="3" t="s">
        <v>243</v>
      </c>
      <c r="C86" s="3" t="s">
        <v>544</v>
      </c>
      <c r="D86" s="3">
        <v>13</v>
      </c>
      <c r="E86" s="4">
        <v>1872</v>
      </c>
      <c r="G86" s="3">
        <v>288000000</v>
      </c>
      <c r="H86" s="3">
        <v>28282</v>
      </c>
      <c r="I86" s="3" t="s">
        <v>576</v>
      </c>
      <c r="J86" s="3" t="s">
        <v>525</v>
      </c>
      <c r="K86" s="3" t="s">
        <v>577</v>
      </c>
      <c r="L86" s="3" t="s">
        <v>578</v>
      </c>
      <c r="M86" s="3" t="s">
        <v>579</v>
      </c>
      <c r="N86" s="3" t="s">
        <v>276</v>
      </c>
      <c r="O86" s="3" t="s">
        <v>18</v>
      </c>
      <c r="P86" s="3" t="s">
        <v>277</v>
      </c>
      <c r="Q86" s="3" t="s">
        <v>276</v>
      </c>
      <c r="R86" s="3">
        <v>3232440444</v>
      </c>
      <c r="S86" s="3" t="s">
        <v>18</v>
      </c>
      <c r="T86" s="3" t="s">
        <v>249</v>
      </c>
      <c r="Z86" s="3" t="s">
        <v>371</v>
      </c>
      <c r="AA86" s="3">
        <v>98</v>
      </c>
      <c r="AB86" s="3" t="s">
        <v>252</v>
      </c>
      <c r="AC86" s="3" t="s">
        <v>604</v>
      </c>
      <c r="AD86" s="3" t="s">
        <v>254</v>
      </c>
      <c r="AH86" s="15">
        <v>0</v>
      </c>
      <c r="AL86" s="3" t="s">
        <v>549</v>
      </c>
      <c r="AM86" s="3" t="s">
        <v>550</v>
      </c>
      <c r="AU86" s="3" t="s">
        <v>250</v>
      </c>
      <c r="AV86" s="3" t="s">
        <v>250</v>
      </c>
      <c r="AW86" s="3" t="s">
        <v>250</v>
      </c>
      <c r="AY86" s="3">
        <v>0</v>
      </c>
    </row>
    <row r="87" spans="1:51" hidden="1">
      <c r="A87" s="3">
        <v>4</v>
      </c>
      <c r="B87" s="3" t="s">
        <v>243</v>
      </c>
      <c r="C87" s="3" t="s">
        <v>544</v>
      </c>
      <c r="D87" s="3">
        <v>13</v>
      </c>
      <c r="E87" s="5">
        <v>1872</v>
      </c>
      <c r="G87" s="3">
        <v>288000000</v>
      </c>
      <c r="H87" s="3">
        <v>35663</v>
      </c>
      <c r="I87" s="3" t="s">
        <v>580</v>
      </c>
      <c r="J87" s="3" t="s">
        <v>525</v>
      </c>
      <c r="K87" s="3" t="s">
        <v>581</v>
      </c>
      <c r="L87" s="3" t="s">
        <v>582</v>
      </c>
      <c r="M87" s="3" t="s">
        <v>583</v>
      </c>
      <c r="N87" s="3" t="s">
        <v>584</v>
      </c>
      <c r="O87" s="3" t="s">
        <v>18</v>
      </c>
      <c r="P87" s="3" t="s">
        <v>18</v>
      </c>
      <c r="Q87" s="3" t="s">
        <v>18</v>
      </c>
      <c r="R87" s="3" t="s">
        <v>18</v>
      </c>
      <c r="S87" s="3" t="s">
        <v>18</v>
      </c>
      <c r="T87" s="3" t="s">
        <v>249</v>
      </c>
      <c r="Z87" s="3" t="s">
        <v>371</v>
      </c>
      <c r="AA87" s="3">
        <v>85</v>
      </c>
      <c r="AB87" s="3" t="s">
        <v>252</v>
      </c>
      <c r="AC87" s="3" t="s">
        <v>604</v>
      </c>
      <c r="AD87" s="3" t="s">
        <v>254</v>
      </c>
      <c r="AH87" s="15">
        <v>0</v>
      </c>
      <c r="AL87" s="3" t="s">
        <v>549</v>
      </c>
      <c r="AM87" s="3" t="s">
        <v>550</v>
      </c>
      <c r="AU87" s="3" t="s">
        <v>250</v>
      </c>
      <c r="AV87" s="3" t="s">
        <v>250</v>
      </c>
      <c r="AW87" s="3" t="s">
        <v>250</v>
      </c>
      <c r="AY87" s="3">
        <v>0</v>
      </c>
    </row>
    <row r="88" spans="1:51" customFormat="1" hidden="1">
      <c r="A88" s="3">
        <v>4</v>
      </c>
      <c r="B88" s="3" t="s">
        <v>243</v>
      </c>
      <c r="C88" s="3" t="s">
        <v>544</v>
      </c>
      <c r="D88" s="3">
        <v>13</v>
      </c>
      <c r="E88" s="4">
        <v>1872</v>
      </c>
      <c r="F88" s="3"/>
      <c r="G88" s="3">
        <v>288000000</v>
      </c>
      <c r="H88" s="3">
        <v>30367</v>
      </c>
      <c r="I88" s="3" t="s">
        <v>585</v>
      </c>
      <c r="J88" s="3" t="s">
        <v>525</v>
      </c>
      <c r="K88" s="3" t="s">
        <v>586</v>
      </c>
      <c r="L88" s="3" t="s">
        <v>587</v>
      </c>
      <c r="M88" s="3" t="s">
        <v>588</v>
      </c>
      <c r="N88" s="3" t="s">
        <v>56</v>
      </c>
      <c r="O88" s="3" t="s">
        <v>18</v>
      </c>
      <c r="P88" s="3" t="s">
        <v>57</v>
      </c>
      <c r="Q88" s="3" t="s">
        <v>56</v>
      </c>
      <c r="R88" s="3">
        <v>3125620700</v>
      </c>
      <c r="S88" s="3" t="s">
        <v>18</v>
      </c>
      <c r="T88" s="3" t="s">
        <v>249</v>
      </c>
      <c r="U88" s="3"/>
      <c r="V88" s="3"/>
      <c r="W88" s="3"/>
      <c r="X88" s="3"/>
      <c r="Y88" s="3"/>
      <c r="Z88" s="3" t="s">
        <v>371</v>
      </c>
      <c r="AA88" s="3">
        <v>61</v>
      </c>
      <c r="AB88" s="3" t="s">
        <v>252</v>
      </c>
      <c r="AC88" s="3" t="s">
        <v>604</v>
      </c>
      <c r="AD88" s="3" t="s">
        <v>254</v>
      </c>
      <c r="AE88" s="3"/>
      <c r="AF88" s="3"/>
      <c r="AG88" s="3"/>
      <c r="AH88" s="15">
        <v>0</v>
      </c>
      <c r="AI88" s="3"/>
      <c r="AJ88" s="3"/>
      <c r="AK88" s="3"/>
      <c r="AL88" s="3" t="s">
        <v>549</v>
      </c>
      <c r="AM88" s="3" t="s">
        <v>550</v>
      </c>
      <c r="AN88" s="3"/>
      <c r="AO88" s="3"/>
      <c r="AP88" s="3"/>
      <c r="AQ88" s="3"/>
      <c r="AR88" s="3"/>
      <c r="AS88" s="3"/>
      <c r="AT88" s="3"/>
      <c r="AU88" s="3" t="s">
        <v>250</v>
      </c>
      <c r="AV88" s="3" t="s">
        <v>250</v>
      </c>
      <c r="AW88" s="3" t="s">
        <v>250</v>
      </c>
      <c r="AX88" s="3"/>
      <c r="AY88" s="3">
        <v>0</v>
      </c>
    </row>
    <row r="89" spans="1:51" customFormat="1" hidden="1">
      <c r="A89" s="3">
        <v>4</v>
      </c>
      <c r="B89" s="3" t="s">
        <v>243</v>
      </c>
      <c r="C89" s="3" t="s">
        <v>544</v>
      </c>
      <c r="D89" s="3">
        <v>13</v>
      </c>
      <c r="E89" s="5">
        <v>1872</v>
      </c>
      <c r="F89" s="3"/>
      <c r="G89" s="3">
        <v>288000000</v>
      </c>
      <c r="H89" s="3">
        <v>31240</v>
      </c>
      <c r="I89" s="3" t="s">
        <v>589</v>
      </c>
      <c r="J89" s="3" t="s">
        <v>525</v>
      </c>
      <c r="K89" s="3" t="s">
        <v>590</v>
      </c>
      <c r="L89" s="3" t="s">
        <v>591</v>
      </c>
      <c r="M89" s="3" t="s">
        <v>592</v>
      </c>
      <c r="N89" s="3" t="s">
        <v>276</v>
      </c>
      <c r="O89" s="3" t="s">
        <v>18</v>
      </c>
      <c r="P89" s="3" t="s">
        <v>277</v>
      </c>
      <c r="Q89" s="3" t="s">
        <v>276</v>
      </c>
      <c r="R89" s="3">
        <v>3232440444</v>
      </c>
      <c r="S89" s="3" t="s">
        <v>18</v>
      </c>
      <c r="T89" s="3" t="s">
        <v>249</v>
      </c>
      <c r="U89" s="3"/>
      <c r="V89" s="3"/>
      <c r="W89" s="3"/>
      <c r="X89" s="3"/>
      <c r="Y89" s="3"/>
      <c r="Z89" s="3" t="s">
        <v>371</v>
      </c>
      <c r="AA89" s="3">
        <v>23</v>
      </c>
      <c r="AB89" s="3" t="s">
        <v>252</v>
      </c>
      <c r="AC89" s="3" t="s">
        <v>604</v>
      </c>
      <c r="AD89" s="3" t="s">
        <v>254</v>
      </c>
      <c r="AE89" s="3"/>
      <c r="AF89" s="3"/>
      <c r="AG89" s="3"/>
      <c r="AH89" s="15">
        <v>0</v>
      </c>
      <c r="AI89" s="3"/>
      <c r="AJ89" s="3"/>
      <c r="AK89" s="3"/>
      <c r="AL89" s="3" t="s">
        <v>549</v>
      </c>
      <c r="AM89" s="3" t="s">
        <v>550</v>
      </c>
      <c r="AN89" s="3"/>
      <c r="AO89" s="3"/>
      <c r="AP89" s="3"/>
      <c r="AQ89" s="3"/>
      <c r="AR89" s="3"/>
      <c r="AS89" s="3"/>
      <c r="AT89" s="3"/>
      <c r="AU89" s="3" t="s">
        <v>250</v>
      </c>
      <c r="AV89" s="3" t="s">
        <v>250</v>
      </c>
      <c r="AW89" s="3" t="s">
        <v>250</v>
      </c>
      <c r="AX89" s="3"/>
      <c r="AY89" s="3">
        <v>0</v>
      </c>
    </row>
    <row r="90" spans="1:51" hidden="1">
      <c r="A90" s="3">
        <v>4</v>
      </c>
      <c r="B90" s="3" t="s">
        <v>243</v>
      </c>
      <c r="C90" s="3" t="s">
        <v>544</v>
      </c>
      <c r="D90" s="3">
        <v>13</v>
      </c>
      <c r="E90" s="4">
        <v>1872</v>
      </c>
      <c r="G90" s="3">
        <v>288000000</v>
      </c>
      <c r="H90" s="3">
        <v>32100</v>
      </c>
      <c r="I90" s="3" t="s">
        <v>593</v>
      </c>
      <c r="J90" s="3" t="s">
        <v>525</v>
      </c>
      <c r="K90" s="3" t="s">
        <v>594</v>
      </c>
      <c r="L90" s="3" t="s">
        <v>595</v>
      </c>
      <c r="M90" s="3" t="s">
        <v>596</v>
      </c>
      <c r="N90" s="3" t="s">
        <v>276</v>
      </c>
      <c r="O90" s="3" t="s">
        <v>18</v>
      </c>
      <c r="P90" s="3" t="s">
        <v>277</v>
      </c>
      <c r="Q90" s="3" t="s">
        <v>276</v>
      </c>
      <c r="R90" s="3">
        <v>3232440444</v>
      </c>
      <c r="S90" s="3" t="s">
        <v>18</v>
      </c>
      <c r="T90" s="3" t="s">
        <v>249</v>
      </c>
      <c r="Z90" s="3" t="s">
        <v>371</v>
      </c>
      <c r="AA90" s="3">
        <v>23</v>
      </c>
      <c r="AB90" s="3" t="s">
        <v>252</v>
      </c>
      <c r="AC90" s="3" t="s">
        <v>604</v>
      </c>
      <c r="AD90" s="3" t="s">
        <v>254</v>
      </c>
      <c r="AH90" s="15">
        <v>0</v>
      </c>
      <c r="AL90" s="3" t="s">
        <v>549</v>
      </c>
      <c r="AM90" s="3" t="s">
        <v>550</v>
      </c>
      <c r="AU90" s="3" t="s">
        <v>250</v>
      </c>
      <c r="AV90" s="3" t="s">
        <v>250</v>
      </c>
      <c r="AW90" s="3" t="s">
        <v>250</v>
      </c>
      <c r="AY90" s="3">
        <v>0</v>
      </c>
    </row>
    <row r="91" spans="1:51" hidden="1">
      <c r="A91" s="3">
        <v>4</v>
      </c>
      <c r="B91" s="3" t="s">
        <v>243</v>
      </c>
      <c r="C91" s="3" t="s">
        <v>544</v>
      </c>
      <c r="D91" s="3">
        <v>13</v>
      </c>
      <c r="E91" s="5">
        <v>1872</v>
      </c>
      <c r="G91" s="3">
        <v>288000000</v>
      </c>
      <c r="H91" s="3">
        <v>28267</v>
      </c>
      <c r="I91" s="3" t="s">
        <v>597</v>
      </c>
      <c r="J91" s="3" t="s">
        <v>525</v>
      </c>
      <c r="K91" s="3" t="s">
        <v>598</v>
      </c>
      <c r="L91" s="3" t="s">
        <v>599</v>
      </c>
      <c r="M91" s="3" t="s">
        <v>600</v>
      </c>
      <c r="N91" s="3" t="s">
        <v>276</v>
      </c>
      <c r="O91" s="3" t="s">
        <v>18</v>
      </c>
      <c r="P91" s="3" t="s">
        <v>277</v>
      </c>
      <c r="Q91" s="3" t="s">
        <v>276</v>
      </c>
      <c r="R91" s="3">
        <v>3232440444</v>
      </c>
      <c r="S91" s="3" t="s">
        <v>18</v>
      </c>
      <c r="T91" s="3" t="s">
        <v>249</v>
      </c>
      <c r="Z91" s="3" t="s">
        <v>371</v>
      </c>
      <c r="AA91" s="3">
        <v>16</v>
      </c>
      <c r="AB91" s="3" t="s">
        <v>252</v>
      </c>
      <c r="AC91" s="3" t="s">
        <v>604</v>
      </c>
      <c r="AD91" s="3" t="s">
        <v>254</v>
      </c>
      <c r="AH91" s="15">
        <v>0</v>
      </c>
      <c r="AL91" s="3" t="s">
        <v>549</v>
      </c>
      <c r="AM91" s="3" t="s">
        <v>550</v>
      </c>
      <c r="AU91" s="3" t="s">
        <v>250</v>
      </c>
      <c r="AV91" s="3" t="s">
        <v>250</v>
      </c>
      <c r="AW91" s="3" t="s">
        <v>250</v>
      </c>
      <c r="AY91" s="3">
        <v>0</v>
      </c>
    </row>
    <row r="92" spans="1:51">
      <c r="A92" s="3">
        <v>4</v>
      </c>
      <c r="B92" s="3" t="s">
        <v>243</v>
      </c>
      <c r="C92" s="3" t="s">
        <v>313</v>
      </c>
      <c r="D92" s="3">
        <v>2</v>
      </c>
      <c r="E92" s="4">
        <v>1859</v>
      </c>
      <c r="G92" s="3">
        <v>848000000</v>
      </c>
      <c r="H92" s="3">
        <v>29043</v>
      </c>
      <c r="I92" s="3" t="s">
        <v>35</v>
      </c>
      <c r="J92" s="3" t="s">
        <v>279</v>
      </c>
      <c r="K92" s="3" t="s">
        <v>314</v>
      </c>
      <c r="L92" s="3" t="s">
        <v>315</v>
      </c>
      <c r="M92" s="3" t="s">
        <v>316</v>
      </c>
      <c r="N92" s="3" t="s">
        <v>276</v>
      </c>
      <c r="O92" s="3" t="s">
        <v>18</v>
      </c>
      <c r="P92" s="3" t="s">
        <v>277</v>
      </c>
      <c r="Q92" s="3" t="s">
        <v>276</v>
      </c>
      <c r="R92" s="3">
        <v>3232440444</v>
      </c>
      <c r="S92" s="3" t="s">
        <v>18</v>
      </c>
      <c r="T92" s="3" t="s">
        <v>249</v>
      </c>
      <c r="Z92" s="3" t="s">
        <v>317</v>
      </c>
      <c r="AA92" s="3">
        <v>79</v>
      </c>
      <c r="AB92" s="3" t="s">
        <v>252</v>
      </c>
      <c r="AC92" s="3" t="s">
        <v>609</v>
      </c>
      <c r="AD92" s="3" t="s">
        <v>254</v>
      </c>
      <c r="AF92" s="3">
        <v>1</v>
      </c>
      <c r="AG92" s="3">
        <v>0</v>
      </c>
      <c r="AH92" s="15">
        <v>0.5</v>
      </c>
      <c r="AI92" s="15" t="s">
        <v>318</v>
      </c>
      <c r="AJ92" s="3" t="s">
        <v>319</v>
      </c>
      <c r="AT92" s="3" t="s">
        <v>28</v>
      </c>
      <c r="AU92" s="3" t="s">
        <v>710</v>
      </c>
      <c r="AV92" s="3" t="s">
        <v>710</v>
      </c>
      <c r="AW92" s="3" t="s">
        <v>710</v>
      </c>
      <c r="AY92" s="3">
        <v>0</v>
      </c>
    </row>
    <row r="93" spans="1:51">
      <c r="A93" s="3">
        <v>4</v>
      </c>
      <c r="B93" s="3" t="s">
        <v>243</v>
      </c>
      <c r="C93" s="3" t="s">
        <v>278</v>
      </c>
      <c r="D93" s="3">
        <v>5</v>
      </c>
      <c r="E93" s="5">
        <v>1813</v>
      </c>
      <c r="G93" s="3">
        <v>780000000</v>
      </c>
      <c r="H93" s="3">
        <v>30450</v>
      </c>
      <c r="I93" s="3" t="s">
        <v>55</v>
      </c>
      <c r="J93" s="3" t="s">
        <v>279</v>
      </c>
      <c r="K93" s="3" t="s">
        <v>345</v>
      </c>
      <c r="L93" s="3" t="s">
        <v>346</v>
      </c>
      <c r="M93" s="3" t="s">
        <v>347</v>
      </c>
      <c r="N93" s="3" t="s">
        <v>56</v>
      </c>
      <c r="O93" s="3" t="s">
        <v>18</v>
      </c>
      <c r="P93" s="3" t="s">
        <v>57</v>
      </c>
      <c r="Q93" s="3" t="s">
        <v>56</v>
      </c>
      <c r="R93" s="3">
        <v>3125620700</v>
      </c>
      <c r="S93" s="3" t="s">
        <v>18</v>
      </c>
      <c r="T93" s="3" t="s">
        <v>249</v>
      </c>
      <c r="Z93" s="3" t="s">
        <v>283</v>
      </c>
      <c r="AA93" s="3">
        <v>300</v>
      </c>
      <c r="AB93" s="3" t="s">
        <v>252</v>
      </c>
      <c r="AC93" s="3" t="s">
        <v>609</v>
      </c>
      <c r="AD93" s="3" t="s">
        <v>254</v>
      </c>
      <c r="AF93" s="3">
        <v>1</v>
      </c>
      <c r="AG93" s="3">
        <v>0</v>
      </c>
      <c r="AH93" s="15">
        <v>0.5</v>
      </c>
      <c r="AI93" s="15" t="s">
        <v>348</v>
      </c>
      <c r="AJ93" s="3" t="s">
        <v>285</v>
      </c>
      <c r="AT93" s="3" t="s">
        <v>28</v>
      </c>
      <c r="AU93" s="3" t="s">
        <v>710</v>
      </c>
      <c r="AV93" s="3" t="s">
        <v>710</v>
      </c>
      <c r="AW93" s="3" t="s">
        <v>710</v>
      </c>
      <c r="AY93" s="3">
        <v>0</v>
      </c>
    </row>
    <row r="94" spans="1:51">
      <c r="A94" s="3">
        <v>4</v>
      </c>
      <c r="B94" s="3" t="s">
        <v>243</v>
      </c>
      <c r="C94" s="3" t="s">
        <v>278</v>
      </c>
      <c r="D94" s="3">
        <v>5</v>
      </c>
      <c r="E94" s="4">
        <v>1813</v>
      </c>
      <c r="G94" s="3">
        <v>780000000</v>
      </c>
      <c r="H94" s="3">
        <v>28283</v>
      </c>
      <c r="I94" s="3" t="s">
        <v>24</v>
      </c>
      <c r="J94" s="3" t="s">
        <v>279</v>
      </c>
      <c r="K94" s="3" t="s">
        <v>280</v>
      </c>
      <c r="L94" s="3" t="s">
        <v>281</v>
      </c>
      <c r="M94" s="3" t="s">
        <v>282</v>
      </c>
      <c r="N94" s="3" t="s">
        <v>276</v>
      </c>
      <c r="O94" s="3" t="s">
        <v>18</v>
      </c>
      <c r="P94" s="3" t="s">
        <v>277</v>
      </c>
      <c r="Q94" s="3" t="s">
        <v>276</v>
      </c>
      <c r="R94" s="3">
        <v>3232440444</v>
      </c>
      <c r="S94" s="3" t="s">
        <v>18</v>
      </c>
      <c r="T94" s="3" t="s">
        <v>249</v>
      </c>
      <c r="Z94" s="3" t="s">
        <v>283</v>
      </c>
      <c r="AA94" s="3">
        <v>174</v>
      </c>
      <c r="AB94" s="3" t="s">
        <v>252</v>
      </c>
      <c r="AC94" s="3" t="s">
        <v>609</v>
      </c>
      <c r="AD94" s="3" t="s">
        <v>254</v>
      </c>
      <c r="AF94" s="3">
        <v>1</v>
      </c>
      <c r="AG94" s="3">
        <v>0</v>
      </c>
      <c r="AH94" s="15">
        <v>0.5</v>
      </c>
      <c r="AI94" s="15" t="s">
        <v>284</v>
      </c>
      <c r="AJ94" s="3" t="s">
        <v>285</v>
      </c>
      <c r="AT94" s="3" t="s">
        <v>28</v>
      </c>
      <c r="AU94" s="3" t="s">
        <v>710</v>
      </c>
      <c r="AV94" s="3" t="s">
        <v>710</v>
      </c>
      <c r="AW94" s="3" t="s">
        <v>710</v>
      </c>
      <c r="AY94" s="3">
        <v>0</v>
      </c>
    </row>
    <row r="95" spans="1:51">
      <c r="A95" s="3">
        <v>4</v>
      </c>
      <c r="B95" s="3" t="s">
        <v>243</v>
      </c>
      <c r="C95" s="3" t="s">
        <v>278</v>
      </c>
      <c r="D95" s="3">
        <v>5</v>
      </c>
      <c r="E95" s="5">
        <v>1813</v>
      </c>
      <c r="G95" s="3">
        <v>780000000</v>
      </c>
      <c r="H95" s="3">
        <v>29059</v>
      </c>
      <c r="I95" s="3" t="s">
        <v>39</v>
      </c>
      <c r="J95" s="3" t="s">
        <v>279</v>
      </c>
      <c r="K95" s="3" t="s">
        <v>320</v>
      </c>
      <c r="L95" s="3" t="s">
        <v>321</v>
      </c>
      <c r="M95" s="3" t="s">
        <v>322</v>
      </c>
      <c r="N95" s="3" t="s">
        <v>276</v>
      </c>
      <c r="O95" s="3" t="s">
        <v>18</v>
      </c>
      <c r="P95" s="3" t="s">
        <v>277</v>
      </c>
      <c r="Q95" s="3" t="s">
        <v>276</v>
      </c>
      <c r="R95" s="3">
        <v>3232440444</v>
      </c>
      <c r="S95" s="3" t="s">
        <v>18</v>
      </c>
      <c r="T95" s="3" t="s">
        <v>249</v>
      </c>
      <c r="Z95" s="3" t="s">
        <v>283</v>
      </c>
      <c r="AA95" s="3">
        <v>128</v>
      </c>
      <c r="AB95" s="3" t="s">
        <v>252</v>
      </c>
      <c r="AC95" s="3" t="s">
        <v>609</v>
      </c>
      <c r="AD95" s="3" t="s">
        <v>254</v>
      </c>
      <c r="AF95" s="3">
        <v>1</v>
      </c>
      <c r="AG95" s="3">
        <v>0</v>
      </c>
      <c r="AH95" s="15">
        <v>0.5</v>
      </c>
      <c r="AI95" s="15"/>
      <c r="AJ95" s="3" t="s">
        <v>285</v>
      </c>
      <c r="AT95" s="3" t="s">
        <v>28</v>
      </c>
      <c r="AU95" s="3" t="s">
        <v>710</v>
      </c>
      <c r="AV95" s="3" t="s">
        <v>710</v>
      </c>
      <c r="AW95" s="3" t="s">
        <v>710</v>
      </c>
      <c r="AY95" s="3">
        <v>0</v>
      </c>
    </row>
    <row r="96" spans="1:51">
      <c r="A96" s="3">
        <v>4</v>
      </c>
      <c r="B96" s="3" t="s">
        <v>243</v>
      </c>
      <c r="C96" s="3" t="s">
        <v>278</v>
      </c>
      <c r="D96" s="3">
        <v>5</v>
      </c>
      <c r="E96" s="4">
        <v>1813</v>
      </c>
      <c r="G96" s="3">
        <v>780000000</v>
      </c>
      <c r="H96" s="3">
        <v>29066</v>
      </c>
      <c r="I96" s="3" t="s">
        <v>40</v>
      </c>
      <c r="J96" s="3" t="s">
        <v>279</v>
      </c>
      <c r="K96" s="3" t="s">
        <v>323</v>
      </c>
      <c r="L96" s="3" t="s">
        <v>324</v>
      </c>
      <c r="M96" s="3" t="s">
        <v>325</v>
      </c>
      <c r="N96" s="3" t="s">
        <v>276</v>
      </c>
      <c r="O96" s="3" t="s">
        <v>18</v>
      </c>
      <c r="P96" s="3" t="s">
        <v>277</v>
      </c>
      <c r="Q96" s="3" t="s">
        <v>276</v>
      </c>
      <c r="R96" s="3">
        <v>3232440444</v>
      </c>
      <c r="S96" s="3" t="s">
        <v>18</v>
      </c>
      <c r="T96" s="3" t="s">
        <v>249</v>
      </c>
      <c r="Z96" s="3" t="s">
        <v>283</v>
      </c>
      <c r="AA96" s="3">
        <v>118</v>
      </c>
      <c r="AB96" s="3" t="s">
        <v>252</v>
      </c>
      <c r="AC96" s="3" t="s">
        <v>609</v>
      </c>
      <c r="AD96" s="3" t="s">
        <v>254</v>
      </c>
      <c r="AF96" s="3">
        <v>1</v>
      </c>
      <c r="AG96" s="3">
        <v>0</v>
      </c>
      <c r="AH96" s="15">
        <v>0.5</v>
      </c>
      <c r="AI96" s="15"/>
      <c r="AJ96" s="3" t="s">
        <v>285</v>
      </c>
      <c r="AT96" s="3" t="s">
        <v>28</v>
      </c>
      <c r="AU96" s="3" t="s">
        <v>710</v>
      </c>
      <c r="AV96" s="3" t="s">
        <v>710</v>
      </c>
      <c r="AW96" s="3" t="s">
        <v>710</v>
      </c>
      <c r="AY96" s="3">
        <v>0</v>
      </c>
    </row>
    <row r="98" spans="4:6">
      <c r="D98" s="6" t="s">
        <v>211</v>
      </c>
      <c r="E98" s="7"/>
      <c r="F98" s="14"/>
    </row>
    <row r="99" spans="4:6">
      <c r="D99" s="8" t="s">
        <v>267</v>
      </c>
      <c r="E99">
        <v>39</v>
      </c>
      <c r="F99" s="10">
        <f>+E99*100%/$E$103</f>
        <v>0.41052631578947368</v>
      </c>
    </row>
    <row r="100" spans="4:6">
      <c r="D100" s="9" t="s">
        <v>603</v>
      </c>
      <c r="E100">
        <v>3</v>
      </c>
      <c r="F100" s="10">
        <f>+E100*100%/$E$103</f>
        <v>3.1578947368421054E-2</v>
      </c>
    </row>
    <row r="101" spans="4:6">
      <c r="D101" s="9" t="s">
        <v>742</v>
      </c>
      <c r="E101">
        <v>52</v>
      </c>
      <c r="F101" s="10">
        <f>+E101*100%/$E$103</f>
        <v>0.54736842105263162</v>
      </c>
    </row>
    <row r="102" spans="4:6">
      <c r="D102" s="9" t="s">
        <v>410</v>
      </c>
      <c r="E102">
        <v>1</v>
      </c>
      <c r="F102" s="10">
        <f>+E102*100%/$E$103</f>
        <v>1.0526315789473684E-2</v>
      </c>
    </row>
    <row r="103" spans="4:6">
      <c r="D103" s="11" t="s">
        <v>605</v>
      </c>
      <c r="E103" s="12">
        <f>+SUM(E99:E102)</f>
        <v>95</v>
      </c>
      <c r="F103" s="13">
        <v>1</v>
      </c>
    </row>
    <row r="104" spans="4:6">
      <c r="D104" s="3">
        <v>95</v>
      </c>
      <c r="E104" s="3">
        <v>19</v>
      </c>
      <c r="F104" s="3">
        <f>+D104-E104</f>
        <v>76</v>
      </c>
    </row>
    <row r="105" spans="4:6">
      <c r="E105" s="19"/>
    </row>
    <row r="107" spans="4:6">
      <c r="E107" s="3" t="s">
        <v>606</v>
      </c>
    </row>
    <row r="108" spans="4:6">
      <c r="E108" s="3" t="s">
        <v>607</v>
      </c>
    </row>
    <row r="109" spans="4:6">
      <c r="E109" s="3" t="s">
        <v>608</v>
      </c>
    </row>
  </sheetData>
  <hyperlinks>
    <hyperlink ref="N41" r:id="rId1" xr:uid="{3D95EE1F-1D23-472F-908E-AA919029E401}"/>
  </hyperlinks>
  <pageMargins left="0.75" right="0.75" top="1" bottom="1" header="0.5" footer="0.5"/>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1BB11-E81C-4719-B762-9DECB1588EB3}">
  <dimension ref="A1:B17"/>
  <sheetViews>
    <sheetView workbookViewId="0">
      <selection activeCell="M38" sqref="M38"/>
    </sheetView>
  </sheetViews>
  <sheetFormatPr baseColWidth="10" defaultColWidth="8.85546875" defaultRowHeight="15"/>
  <cols>
    <col min="1" max="1" width="23.140625" customWidth="1"/>
    <col min="2" max="2" width="25" customWidth="1"/>
    <col min="3" max="3" width="25.85546875" bestFit="1" customWidth="1"/>
    <col min="4" max="16" width="5.42578125" bestFit="1" customWidth="1"/>
    <col min="17" max="17" width="12.85546875" bestFit="1" customWidth="1"/>
  </cols>
  <sheetData>
    <row r="1" spans="1:2">
      <c r="A1" s="17" t="s">
        <v>0</v>
      </c>
      <c r="B1" t="s">
        <v>743</v>
      </c>
    </row>
    <row r="2" spans="1:2">
      <c r="A2">
        <v>1801</v>
      </c>
      <c r="B2">
        <v>11</v>
      </c>
    </row>
    <row r="3" spans="1:2">
      <c r="A3">
        <v>1803</v>
      </c>
      <c r="B3">
        <v>13</v>
      </c>
    </row>
    <row r="4" spans="1:2">
      <c r="A4">
        <v>1811</v>
      </c>
      <c r="B4">
        <v>1</v>
      </c>
    </row>
    <row r="5" spans="1:2">
      <c r="A5">
        <v>1813</v>
      </c>
      <c r="B5">
        <v>5</v>
      </c>
    </row>
    <row r="6" spans="1:2">
      <c r="A6">
        <v>1824</v>
      </c>
      <c r="B6">
        <v>2</v>
      </c>
    </row>
    <row r="7" spans="1:2">
      <c r="A7">
        <v>1826</v>
      </c>
      <c r="B7">
        <v>2</v>
      </c>
    </row>
    <row r="8" spans="1:2">
      <c r="A8">
        <v>1835</v>
      </c>
      <c r="B8">
        <v>3</v>
      </c>
    </row>
    <row r="9" spans="1:2">
      <c r="A9">
        <v>1858</v>
      </c>
      <c r="B9">
        <v>7</v>
      </c>
    </row>
    <row r="10" spans="1:2">
      <c r="A10">
        <v>1859</v>
      </c>
      <c r="B10">
        <v>1</v>
      </c>
    </row>
    <row r="11" spans="1:2">
      <c r="A11">
        <v>1865</v>
      </c>
      <c r="B11">
        <v>14</v>
      </c>
    </row>
    <row r="12" spans="1:2">
      <c r="A12">
        <v>1868</v>
      </c>
      <c r="B12">
        <v>2</v>
      </c>
    </row>
    <row r="13" spans="1:2">
      <c r="A13">
        <v>1869</v>
      </c>
      <c r="B13">
        <v>3</v>
      </c>
    </row>
    <row r="14" spans="1:2">
      <c r="A14">
        <v>1870</v>
      </c>
      <c r="B14">
        <v>11</v>
      </c>
    </row>
    <row r="15" spans="1:2">
      <c r="A15">
        <v>1871</v>
      </c>
      <c r="B15">
        <v>3</v>
      </c>
    </row>
    <row r="16" spans="1:2">
      <c r="A16">
        <v>1872</v>
      </c>
      <c r="B16">
        <v>17</v>
      </c>
    </row>
    <row r="17" spans="1:2">
      <c r="A17" t="s">
        <v>744</v>
      </c>
      <c r="B17">
        <v>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935B0-A656-4F34-A854-8D182FC2E283}">
  <dimension ref="A1:F99"/>
  <sheetViews>
    <sheetView workbookViewId="0">
      <selection activeCell="M38" sqref="M38"/>
    </sheetView>
  </sheetViews>
  <sheetFormatPr baseColWidth="10" defaultColWidth="8.85546875" defaultRowHeight="15"/>
  <sheetData>
    <row r="1" spans="1:6" ht="47.25">
      <c r="A1" s="32" t="s">
        <v>1</v>
      </c>
      <c r="B1" s="32" t="s">
        <v>9</v>
      </c>
      <c r="E1" s="40" t="s">
        <v>1</v>
      </c>
      <c r="F1" s="40" t="s">
        <v>9</v>
      </c>
    </row>
    <row r="2" spans="1:6">
      <c r="A2" s="37">
        <v>27182</v>
      </c>
      <c r="B2" s="37" t="s">
        <v>253</v>
      </c>
      <c r="E2" s="33">
        <v>27182</v>
      </c>
      <c r="F2" s="33" t="s">
        <v>19</v>
      </c>
    </row>
    <row r="3" spans="1:6">
      <c r="A3" s="35">
        <v>27525</v>
      </c>
      <c r="B3" s="33" t="s">
        <v>267</v>
      </c>
      <c r="E3" s="36">
        <v>27525</v>
      </c>
      <c r="F3" s="34" t="s">
        <v>267</v>
      </c>
    </row>
    <row r="4" spans="1:6">
      <c r="A4" s="34">
        <v>27834</v>
      </c>
      <c r="B4" s="34" t="s">
        <v>267</v>
      </c>
      <c r="E4" s="33">
        <v>27834</v>
      </c>
      <c r="F4" s="33" t="s">
        <v>267</v>
      </c>
    </row>
    <row r="5" spans="1:6">
      <c r="A5" s="33">
        <v>28255</v>
      </c>
      <c r="B5" s="33" t="s">
        <v>267</v>
      </c>
      <c r="E5" s="34">
        <v>28255</v>
      </c>
      <c r="F5" s="34" t="s">
        <v>267</v>
      </c>
    </row>
    <row r="6" spans="1:6">
      <c r="A6" s="33">
        <v>28259</v>
      </c>
      <c r="B6" s="33" t="s">
        <v>267</v>
      </c>
      <c r="E6" s="33">
        <v>28259</v>
      </c>
      <c r="F6" s="33" t="s">
        <v>267</v>
      </c>
    </row>
    <row r="7" spans="1:6">
      <c r="A7" s="37">
        <v>28261</v>
      </c>
      <c r="B7" s="37" t="s">
        <v>267</v>
      </c>
      <c r="E7" s="37">
        <v>28261</v>
      </c>
      <c r="F7" s="39" t="s">
        <v>418</v>
      </c>
    </row>
    <row r="8" spans="1:6">
      <c r="A8" s="34">
        <v>28267</v>
      </c>
      <c r="B8" s="34" t="s">
        <v>267</v>
      </c>
      <c r="E8" s="33">
        <v>28267</v>
      </c>
      <c r="F8" s="33" t="s">
        <v>267</v>
      </c>
    </row>
    <row r="9" spans="1:6">
      <c r="A9" s="34">
        <v>28273</v>
      </c>
      <c r="B9" s="34" t="s">
        <v>267</v>
      </c>
      <c r="E9" s="34">
        <v>28273</v>
      </c>
      <c r="F9" s="34" t="s">
        <v>267</v>
      </c>
    </row>
    <row r="10" spans="1:6">
      <c r="A10" s="33">
        <v>28279</v>
      </c>
      <c r="B10" s="33" t="s">
        <v>267</v>
      </c>
      <c r="E10" s="33">
        <v>28279</v>
      </c>
      <c r="F10" s="42" t="s">
        <v>19</v>
      </c>
    </row>
    <row r="11" spans="1:6">
      <c r="A11" s="33">
        <v>28282</v>
      </c>
      <c r="B11" s="33" t="s">
        <v>267</v>
      </c>
      <c r="E11" s="34">
        <v>28282</v>
      </c>
      <c r="F11" s="34" t="s">
        <v>267</v>
      </c>
    </row>
    <row r="12" spans="1:6">
      <c r="A12" s="33">
        <v>28283</v>
      </c>
      <c r="B12" s="33" t="s">
        <v>19</v>
      </c>
      <c r="E12" s="33">
        <v>28283</v>
      </c>
      <c r="F12" s="33" t="s">
        <v>19</v>
      </c>
    </row>
    <row r="13" spans="1:6">
      <c r="A13" s="34">
        <v>29041</v>
      </c>
      <c r="B13" s="34" t="s">
        <v>19</v>
      </c>
      <c r="E13" s="34">
        <v>29041</v>
      </c>
      <c r="F13" s="34" t="s">
        <v>19</v>
      </c>
    </row>
    <row r="14" spans="1:6">
      <c r="A14" s="33">
        <v>29042</v>
      </c>
      <c r="B14" s="33" t="s">
        <v>19</v>
      </c>
      <c r="E14" s="41">
        <v>29042</v>
      </c>
      <c r="F14" s="33" t="s">
        <v>19</v>
      </c>
    </row>
    <row r="15" spans="1:6">
      <c r="A15" s="33">
        <v>29043</v>
      </c>
      <c r="B15" s="33" t="s">
        <v>19</v>
      </c>
      <c r="E15" s="34">
        <v>29043</v>
      </c>
      <c r="F15" s="34" t="s">
        <v>19</v>
      </c>
    </row>
    <row r="16" spans="1:6">
      <c r="A16" s="34">
        <v>29059</v>
      </c>
      <c r="B16" s="34" t="s">
        <v>19</v>
      </c>
      <c r="E16" s="33">
        <v>29059</v>
      </c>
      <c r="F16" s="33" t="s">
        <v>19</v>
      </c>
    </row>
    <row r="17" spans="1:6">
      <c r="A17" s="33">
        <v>29066</v>
      </c>
      <c r="B17" s="33" t="s">
        <v>19</v>
      </c>
      <c r="E17" s="34">
        <v>29066</v>
      </c>
      <c r="F17" s="34" t="s">
        <v>19</v>
      </c>
    </row>
    <row r="18" spans="1:6">
      <c r="A18" s="34">
        <v>29342</v>
      </c>
      <c r="B18" s="34" t="s">
        <v>267</v>
      </c>
      <c r="E18" s="37">
        <v>29342</v>
      </c>
      <c r="F18" s="39" t="s">
        <v>267</v>
      </c>
    </row>
    <row r="19" spans="1:6">
      <c r="A19" s="34">
        <v>29375</v>
      </c>
      <c r="B19" s="34" t="s">
        <v>267</v>
      </c>
      <c r="E19" s="34">
        <v>29375</v>
      </c>
      <c r="F19" s="34" t="s">
        <v>267</v>
      </c>
    </row>
    <row r="20" spans="1:6">
      <c r="A20" s="34">
        <v>29601</v>
      </c>
      <c r="B20" s="34" t="s">
        <v>19</v>
      </c>
      <c r="E20" s="33">
        <v>29601</v>
      </c>
      <c r="F20" s="33" t="s">
        <v>19</v>
      </c>
    </row>
    <row r="21" spans="1:6">
      <c r="A21" s="34">
        <v>30102</v>
      </c>
      <c r="B21" s="34" t="s">
        <v>267</v>
      </c>
      <c r="E21" s="34">
        <v>30102</v>
      </c>
      <c r="F21" s="42" t="s">
        <v>19</v>
      </c>
    </row>
    <row r="22" spans="1:6">
      <c r="A22" s="33">
        <v>30367</v>
      </c>
      <c r="B22" s="33" t="s">
        <v>267</v>
      </c>
      <c r="E22" s="33">
        <v>30367</v>
      </c>
      <c r="F22" s="33" t="s">
        <v>267</v>
      </c>
    </row>
    <row r="23" spans="1:6">
      <c r="A23" s="34">
        <v>30386</v>
      </c>
      <c r="B23" s="34" t="s">
        <v>19</v>
      </c>
      <c r="E23" s="36">
        <v>30386</v>
      </c>
      <c r="F23" s="34" t="s">
        <v>19</v>
      </c>
    </row>
    <row r="24" spans="1:6">
      <c r="A24" s="34">
        <v>30430</v>
      </c>
      <c r="B24" s="34" t="s">
        <v>267</v>
      </c>
      <c r="E24" s="33">
        <v>30430</v>
      </c>
      <c r="F24" s="33" t="s">
        <v>267</v>
      </c>
    </row>
    <row r="25" spans="1:6">
      <c r="A25" s="34">
        <v>30450</v>
      </c>
      <c r="B25" s="34" t="s">
        <v>19</v>
      </c>
      <c r="E25" s="34">
        <v>30450</v>
      </c>
      <c r="F25" s="34" t="s">
        <v>19</v>
      </c>
    </row>
    <row r="26" spans="1:6">
      <c r="A26" s="33">
        <v>30503</v>
      </c>
      <c r="B26" s="33" t="s">
        <v>267</v>
      </c>
      <c r="E26" s="33">
        <v>30503</v>
      </c>
      <c r="F26" s="33" t="s">
        <v>19</v>
      </c>
    </row>
    <row r="27" spans="1:6">
      <c r="A27" s="35">
        <v>30671</v>
      </c>
      <c r="B27" s="33" t="s">
        <v>267</v>
      </c>
      <c r="E27" s="42">
        <v>30671</v>
      </c>
      <c r="F27" s="42" t="s">
        <v>19</v>
      </c>
    </row>
    <row r="28" spans="1:6">
      <c r="A28" s="33">
        <v>30767</v>
      </c>
      <c r="B28" s="33" t="s">
        <v>267</v>
      </c>
      <c r="E28" s="33">
        <v>30767</v>
      </c>
      <c r="F28" s="33" t="s">
        <v>267</v>
      </c>
    </row>
    <row r="29" spans="1:6">
      <c r="A29" s="34">
        <v>31044</v>
      </c>
      <c r="B29" s="34" t="s">
        <v>267</v>
      </c>
      <c r="E29" s="34">
        <v>31044</v>
      </c>
      <c r="F29" s="34" t="s">
        <v>267</v>
      </c>
    </row>
    <row r="30" spans="1:6">
      <c r="A30" s="34">
        <v>31240</v>
      </c>
      <c r="B30" s="34" t="s">
        <v>267</v>
      </c>
      <c r="E30" s="33">
        <v>31240</v>
      </c>
      <c r="F30" s="42" t="s">
        <v>267</v>
      </c>
    </row>
    <row r="31" spans="1:6">
      <c r="A31" s="37">
        <v>32012</v>
      </c>
      <c r="B31" s="37" t="s">
        <v>267</v>
      </c>
      <c r="E31" s="34">
        <v>32012</v>
      </c>
      <c r="F31" s="34" t="s">
        <v>267</v>
      </c>
    </row>
    <row r="32" spans="1:6">
      <c r="A32" s="34">
        <v>32017</v>
      </c>
      <c r="B32" s="34" t="s">
        <v>267</v>
      </c>
      <c r="E32" s="35">
        <v>32017</v>
      </c>
      <c r="F32" s="33" t="s">
        <v>19</v>
      </c>
    </row>
    <row r="33" spans="1:6">
      <c r="A33" s="37">
        <v>32072</v>
      </c>
      <c r="B33" s="39" t="s">
        <v>745</v>
      </c>
      <c r="E33" s="34">
        <v>32072</v>
      </c>
      <c r="F33" s="34" t="s">
        <v>418</v>
      </c>
    </row>
    <row r="34" spans="1:6">
      <c r="A34" s="33">
        <v>32100</v>
      </c>
      <c r="B34" s="33" t="s">
        <v>267</v>
      </c>
      <c r="E34" s="33">
        <v>32100</v>
      </c>
      <c r="F34" s="33" t="s">
        <v>267</v>
      </c>
    </row>
    <row r="35" spans="1:6">
      <c r="A35" s="33">
        <v>32121</v>
      </c>
      <c r="B35" s="33" t="s">
        <v>267</v>
      </c>
      <c r="E35" s="34">
        <v>32121</v>
      </c>
      <c r="F35" s="34" t="s">
        <v>267</v>
      </c>
    </row>
    <row r="36" spans="1:6">
      <c r="A36" s="33">
        <v>32127</v>
      </c>
      <c r="B36" s="33" t="s">
        <v>267</v>
      </c>
      <c r="E36" s="37">
        <v>32127</v>
      </c>
      <c r="F36" s="39" t="s">
        <v>267</v>
      </c>
    </row>
    <row r="37" spans="1:6">
      <c r="A37" s="36">
        <v>32152</v>
      </c>
      <c r="B37" s="34" t="s">
        <v>267</v>
      </c>
      <c r="E37" s="34">
        <v>32152</v>
      </c>
      <c r="F37" s="34" t="s">
        <v>19</v>
      </c>
    </row>
    <row r="38" spans="1:6">
      <c r="A38" s="34">
        <v>32193</v>
      </c>
      <c r="B38" s="34" t="s">
        <v>267</v>
      </c>
      <c r="E38" s="33">
        <v>32193</v>
      </c>
      <c r="F38" s="33" t="s">
        <v>267</v>
      </c>
    </row>
    <row r="39" spans="1:6">
      <c r="A39" s="33">
        <v>33850</v>
      </c>
      <c r="B39" s="33" t="s">
        <v>267</v>
      </c>
      <c r="E39" s="34">
        <v>33850</v>
      </c>
      <c r="F39" s="42" t="s">
        <v>267</v>
      </c>
    </row>
    <row r="40" spans="1:6">
      <c r="A40" s="34">
        <v>33881</v>
      </c>
      <c r="B40" s="34" t="s">
        <v>267</v>
      </c>
      <c r="E40" s="33">
        <v>33881</v>
      </c>
      <c r="F40" s="33" t="s">
        <v>267</v>
      </c>
    </row>
    <row r="41" spans="1:6">
      <c r="A41" s="33">
        <v>34071</v>
      </c>
      <c r="B41" s="33" t="s">
        <v>19</v>
      </c>
      <c r="E41" s="36">
        <v>34071</v>
      </c>
      <c r="F41" s="34" t="s">
        <v>19</v>
      </c>
    </row>
    <row r="42" spans="1:6">
      <c r="A42" s="36">
        <v>34840</v>
      </c>
      <c r="B42" s="34" t="s">
        <v>267</v>
      </c>
      <c r="E42" s="33">
        <v>34840</v>
      </c>
      <c r="F42" s="33" t="s">
        <v>267</v>
      </c>
    </row>
    <row r="43" spans="1:6">
      <c r="A43" s="33">
        <v>35021</v>
      </c>
      <c r="B43" s="33" t="s">
        <v>253</v>
      </c>
      <c r="E43" s="34">
        <v>35021</v>
      </c>
      <c r="F43" s="34" t="s">
        <v>253</v>
      </c>
    </row>
    <row r="44" spans="1:6">
      <c r="A44" s="34">
        <v>35663</v>
      </c>
      <c r="B44" s="34" t="s">
        <v>267</v>
      </c>
      <c r="E44" s="33">
        <v>35663</v>
      </c>
      <c r="F44" s="33" t="s">
        <v>267</v>
      </c>
    </row>
    <row r="45" spans="1:6">
      <c r="A45" s="34">
        <v>36035</v>
      </c>
      <c r="B45" s="34" t="s">
        <v>267</v>
      </c>
      <c r="E45" s="37">
        <v>36035</v>
      </c>
      <c r="F45" s="39" t="s">
        <v>267</v>
      </c>
    </row>
    <row r="46" spans="1:6">
      <c r="A46" s="33">
        <v>36046</v>
      </c>
      <c r="B46" s="33" t="s">
        <v>267</v>
      </c>
      <c r="E46" s="33">
        <v>36046</v>
      </c>
      <c r="F46" s="33" t="s">
        <v>19</v>
      </c>
    </row>
    <row r="47" spans="1:6">
      <c r="A47" s="33">
        <v>36093</v>
      </c>
      <c r="B47" s="33" t="s">
        <v>19</v>
      </c>
      <c r="E47" s="43">
        <v>36093</v>
      </c>
      <c r="F47" s="34" t="s">
        <v>19</v>
      </c>
    </row>
    <row r="48" spans="1:6">
      <c r="A48" s="33">
        <v>36102</v>
      </c>
      <c r="B48" s="33" t="s">
        <v>267</v>
      </c>
      <c r="E48" s="33">
        <v>36102</v>
      </c>
      <c r="F48" s="42" t="s">
        <v>267</v>
      </c>
    </row>
    <row r="49" spans="1:6">
      <c r="A49" s="33">
        <v>36179</v>
      </c>
      <c r="B49" s="33" t="s">
        <v>267</v>
      </c>
      <c r="E49" s="34">
        <v>36179</v>
      </c>
      <c r="F49" s="34" t="s">
        <v>267</v>
      </c>
    </row>
    <row r="50" spans="1:6">
      <c r="A50" s="38">
        <v>36756</v>
      </c>
      <c r="B50" s="38" t="s">
        <v>267</v>
      </c>
      <c r="E50" s="35">
        <v>36296</v>
      </c>
      <c r="F50" s="33" t="s">
        <v>267</v>
      </c>
    </row>
    <row r="51" spans="1:6">
      <c r="A51" s="34">
        <v>36759</v>
      </c>
      <c r="B51" s="34" t="s">
        <v>267</v>
      </c>
      <c r="E51" s="34">
        <v>36312</v>
      </c>
      <c r="F51" s="34" t="s">
        <v>267</v>
      </c>
    </row>
    <row r="52" spans="1:6">
      <c r="A52" s="33">
        <v>36762</v>
      </c>
      <c r="B52" s="33" t="s">
        <v>267</v>
      </c>
      <c r="E52" s="33">
        <v>36336</v>
      </c>
      <c r="F52" s="33" t="s">
        <v>267</v>
      </c>
    </row>
    <row r="53" spans="1:6">
      <c r="A53" s="33">
        <v>36769</v>
      </c>
      <c r="B53" s="33" t="s">
        <v>267</v>
      </c>
      <c r="E53" s="34">
        <v>36756</v>
      </c>
      <c r="F53" s="34" t="s">
        <v>19</v>
      </c>
    </row>
    <row r="54" spans="1:6">
      <c r="A54" s="33">
        <v>36772</v>
      </c>
      <c r="B54" s="33" t="s">
        <v>267</v>
      </c>
      <c r="E54" s="42">
        <v>36759</v>
      </c>
      <c r="F54" s="42" t="s">
        <v>19</v>
      </c>
    </row>
    <row r="55" spans="1:6">
      <c r="A55" s="34">
        <v>36780</v>
      </c>
      <c r="B55" s="34" t="s">
        <v>267</v>
      </c>
      <c r="E55" s="34">
        <v>36762</v>
      </c>
      <c r="F55" s="34" t="s">
        <v>19</v>
      </c>
    </row>
    <row r="56" spans="1:6">
      <c r="A56" s="33">
        <v>36787</v>
      </c>
      <c r="B56" s="33" t="s">
        <v>253</v>
      </c>
      <c r="E56" s="33">
        <v>36769</v>
      </c>
      <c r="F56" s="33" t="s">
        <v>267</v>
      </c>
    </row>
    <row r="57" spans="1:6">
      <c r="A57" s="34">
        <v>36798</v>
      </c>
      <c r="B57" s="34" t="s">
        <v>267</v>
      </c>
      <c r="E57" s="34">
        <v>36772</v>
      </c>
      <c r="F57" s="42" t="s">
        <v>267</v>
      </c>
    </row>
    <row r="58" spans="1:6">
      <c r="A58" s="34">
        <v>36805</v>
      </c>
      <c r="B58" s="34" t="s">
        <v>267</v>
      </c>
      <c r="E58" s="33">
        <v>36780</v>
      </c>
      <c r="F58" s="33" t="s">
        <v>267</v>
      </c>
    </row>
    <row r="59" spans="1:6">
      <c r="A59" s="34">
        <v>36810</v>
      </c>
      <c r="B59" s="34" t="s">
        <v>19</v>
      </c>
      <c r="E59" s="36">
        <v>36787</v>
      </c>
      <c r="F59" s="34" t="s">
        <v>396</v>
      </c>
    </row>
    <row r="60" spans="1:6">
      <c r="A60" s="33">
        <v>36814</v>
      </c>
      <c r="B60" s="33" t="s">
        <v>19</v>
      </c>
      <c r="E60" s="33">
        <v>36798</v>
      </c>
      <c r="F60" s="33" t="s">
        <v>267</v>
      </c>
    </row>
    <row r="61" spans="1:6">
      <c r="A61" s="34">
        <v>36820</v>
      </c>
      <c r="B61" s="34" t="s">
        <v>19</v>
      </c>
      <c r="E61" s="34">
        <v>36805</v>
      </c>
      <c r="F61" s="34" t="s">
        <v>19</v>
      </c>
    </row>
    <row r="62" spans="1:6">
      <c r="A62" s="34">
        <v>36969</v>
      </c>
      <c r="B62" s="34" t="s">
        <v>19</v>
      </c>
      <c r="E62" s="33">
        <v>36810</v>
      </c>
      <c r="F62" s="33" t="s">
        <v>19</v>
      </c>
    </row>
    <row r="63" spans="1:6">
      <c r="A63" s="33">
        <v>36972</v>
      </c>
      <c r="B63" s="33" t="s">
        <v>19</v>
      </c>
      <c r="E63" s="37">
        <v>36814</v>
      </c>
      <c r="F63" s="39" t="s">
        <v>19</v>
      </c>
    </row>
    <row r="64" spans="1:6">
      <c r="A64" s="33">
        <v>36977</v>
      </c>
      <c r="B64" s="33" t="s">
        <v>267</v>
      </c>
      <c r="E64" s="43">
        <v>36820</v>
      </c>
      <c r="F64" s="33" t="s">
        <v>19</v>
      </c>
    </row>
    <row r="65" spans="1:6">
      <c r="A65" s="34">
        <v>36999</v>
      </c>
      <c r="B65" s="34" t="s">
        <v>267</v>
      </c>
      <c r="E65" s="43">
        <v>36969</v>
      </c>
      <c r="F65" s="34" t="s">
        <v>19</v>
      </c>
    </row>
    <row r="66" spans="1:6">
      <c r="A66" s="34">
        <v>37004</v>
      </c>
      <c r="B66" s="34" t="s">
        <v>267</v>
      </c>
      <c r="E66" s="33">
        <v>36972</v>
      </c>
      <c r="F66" s="42" t="s">
        <v>19</v>
      </c>
    </row>
    <row r="67" spans="1:6">
      <c r="A67" s="33">
        <v>37008</v>
      </c>
      <c r="B67" s="33" t="s">
        <v>267</v>
      </c>
      <c r="E67" s="34">
        <v>36977</v>
      </c>
      <c r="F67" s="34" t="s">
        <v>267</v>
      </c>
    </row>
    <row r="68" spans="1:6">
      <c r="A68" s="33">
        <v>37023</v>
      </c>
      <c r="B68" s="33" t="s">
        <v>267</v>
      </c>
      <c r="E68" s="35">
        <v>36999</v>
      </c>
      <c r="F68" s="33" t="s">
        <v>267</v>
      </c>
    </row>
    <row r="69" spans="1:6">
      <c r="A69" s="33">
        <v>37208</v>
      </c>
      <c r="B69" s="33" t="s">
        <v>267</v>
      </c>
      <c r="E69" s="34">
        <v>37004</v>
      </c>
      <c r="F69" s="34" t="s">
        <v>19</v>
      </c>
    </row>
    <row r="70" spans="1:6">
      <c r="A70" s="34">
        <v>37210</v>
      </c>
      <c r="B70" s="34" t="s">
        <v>267</v>
      </c>
      <c r="E70" s="33">
        <v>37008</v>
      </c>
      <c r="F70" s="33" t="s">
        <v>19</v>
      </c>
    </row>
    <row r="71" spans="1:6">
      <c r="A71" s="34">
        <v>37211</v>
      </c>
      <c r="B71" s="34" t="s">
        <v>267</v>
      </c>
      <c r="E71" s="34">
        <v>37023</v>
      </c>
      <c r="F71" s="34" t="s">
        <v>267</v>
      </c>
    </row>
    <row r="72" spans="1:6">
      <c r="A72" s="33">
        <v>37212</v>
      </c>
      <c r="B72" s="33" t="s">
        <v>267</v>
      </c>
      <c r="E72" s="37">
        <v>37208</v>
      </c>
      <c r="F72" s="39" t="s">
        <v>19</v>
      </c>
    </row>
    <row r="73" spans="1:6">
      <c r="A73" s="34">
        <v>37213</v>
      </c>
      <c r="B73" s="34" t="s">
        <v>267</v>
      </c>
      <c r="E73" s="34">
        <v>37210</v>
      </c>
      <c r="F73" s="34" t="s">
        <v>19</v>
      </c>
    </row>
    <row r="74" spans="1:6">
      <c r="A74" s="34">
        <v>37214</v>
      </c>
      <c r="B74" s="34" t="s">
        <v>267</v>
      </c>
      <c r="E74" s="33">
        <v>37211</v>
      </c>
      <c r="F74" s="33" t="s">
        <v>19</v>
      </c>
    </row>
    <row r="75" spans="1:6">
      <c r="A75" s="34">
        <v>37215</v>
      </c>
      <c r="B75" s="34" t="s">
        <v>267</v>
      </c>
      <c r="E75" s="34">
        <v>37212</v>
      </c>
      <c r="F75" s="42" t="s">
        <v>267</v>
      </c>
    </row>
    <row r="76" spans="1:6">
      <c r="A76" s="34">
        <v>37216</v>
      </c>
      <c r="B76" s="34" t="s">
        <v>267</v>
      </c>
      <c r="E76" s="33">
        <v>37213</v>
      </c>
      <c r="F76" s="33" t="s">
        <v>267</v>
      </c>
    </row>
    <row r="77" spans="1:6">
      <c r="A77" s="33">
        <v>37475</v>
      </c>
      <c r="B77" s="33" t="s">
        <v>267</v>
      </c>
      <c r="E77" s="36">
        <v>37214</v>
      </c>
      <c r="F77" s="34" t="s">
        <v>267</v>
      </c>
    </row>
    <row r="78" spans="1:6">
      <c r="E78" s="33">
        <v>37215</v>
      </c>
      <c r="F78" s="33" t="s">
        <v>267</v>
      </c>
    </row>
    <row r="79" spans="1:6">
      <c r="E79" s="34">
        <v>37216</v>
      </c>
      <c r="F79" s="34" t="s">
        <v>19</v>
      </c>
    </row>
    <row r="80" spans="1:6">
      <c r="E80" s="33">
        <v>37475</v>
      </c>
      <c r="F80" s="33" t="s">
        <v>267</v>
      </c>
    </row>
    <row r="81" spans="5:5">
      <c r="E81" s="65">
        <v>39044</v>
      </c>
    </row>
    <row r="82" spans="5:5">
      <c r="E82" s="66">
        <v>39051</v>
      </c>
    </row>
    <row r="83" spans="5:5">
      <c r="E83" s="66">
        <v>40437</v>
      </c>
    </row>
    <row r="84" spans="5:5">
      <c r="E84" s="66">
        <v>42139</v>
      </c>
    </row>
    <row r="85" spans="5:5">
      <c r="E85" s="66">
        <v>38062</v>
      </c>
    </row>
    <row r="86" spans="5:5">
      <c r="E86" s="67">
        <v>40507</v>
      </c>
    </row>
    <row r="87" spans="5:5">
      <c r="E87" s="67">
        <v>40591</v>
      </c>
    </row>
    <row r="88" spans="5:5">
      <c r="E88" s="67">
        <v>41802</v>
      </c>
    </row>
    <row r="89" spans="5:5">
      <c r="E89" s="68">
        <v>37701</v>
      </c>
    </row>
    <row r="90" spans="5:5">
      <c r="E90" s="68">
        <v>37709</v>
      </c>
    </row>
    <row r="91" spans="5:5">
      <c r="E91" s="68">
        <v>40084</v>
      </c>
    </row>
    <row r="92" spans="5:5">
      <c r="E92" s="69">
        <v>43219</v>
      </c>
    </row>
    <row r="93" spans="5:5">
      <c r="E93" s="69">
        <v>43221</v>
      </c>
    </row>
    <row r="94" spans="5:5">
      <c r="E94" s="69">
        <v>43257</v>
      </c>
    </row>
    <row r="95" spans="5:5">
      <c r="E95" s="69">
        <v>37646</v>
      </c>
    </row>
    <row r="96" spans="5:5">
      <c r="E96" s="69">
        <v>38950</v>
      </c>
    </row>
    <row r="97" spans="5:5">
      <c r="E97" s="70">
        <v>43872</v>
      </c>
    </row>
    <row r="98" spans="5:5">
      <c r="E98" s="70">
        <v>43874</v>
      </c>
    </row>
    <row r="99" spans="5:5">
      <c r="E99" s="70">
        <v>43876</v>
      </c>
    </row>
  </sheetData>
  <sortState xmlns:xlrd2="http://schemas.microsoft.com/office/spreadsheetml/2017/richdata2" ref="A2:B77">
    <sortCondition ref="A2:A7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CARTAS</vt:lpstr>
      <vt:lpstr>PP 2024</vt:lpstr>
      <vt:lpstr>Consolidado</vt:lpstr>
      <vt:lpstr>Hoja1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Diana Isabel Bravo Cordoba</cp:lastModifiedBy>
  <cp:revision/>
  <dcterms:created xsi:type="dcterms:W3CDTF">2024-01-10T20:19:43Z</dcterms:created>
  <dcterms:modified xsi:type="dcterms:W3CDTF">2026-04-14T02:08:10Z</dcterms:modified>
  <cp:category/>
  <cp:contentStatus/>
</cp:coreProperties>
</file>